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49 заседание Думы 26.09.2024 (380-394)\реш.№382 Бюджет 2024 изменения\"/>
    </mc:Choice>
  </mc:AlternateContent>
  <xr:revisionPtr revIDLastSave="0" documentId="13_ncr:1_{D38BE795-292C-4BAA-B807-4A01C8F5907B}" xr6:coauthVersionLast="45" xr6:coauthVersionMax="47" xr10:uidLastSave="{00000000-0000-0000-0000-000000000000}"/>
  <bookViews>
    <workbookView xWindow="-120" yWindow="-120" windowWidth="29040" windowHeight="15840" activeTab="5" xr2:uid="{00000000-000D-0000-FFFF-FFFF00000000}"/>
  </bookViews>
  <sheets>
    <sheet name="Прил.2-2024г.  " sheetId="17" r:id="rId1"/>
    <sheet name="Прил.3-2025-2026г. " sheetId="25" r:id="rId2"/>
    <sheet name="Прил.4-2024г." sheetId="12" r:id="rId3"/>
    <sheet name="Прил.5-2025-26" sheetId="26" r:id="rId4"/>
    <sheet name="Прил.6,-2024г." sheetId="8" r:id="rId5"/>
    <sheet name=" Прил.7-2025-26г." sheetId="27" r:id="rId6"/>
    <sheet name="СРАВНЕНИЕ1" sheetId="24" state="hidden" r:id="rId7"/>
  </sheets>
  <definedNames>
    <definedName name="_xlnm._FilterDatabase" localSheetId="0" hidden="1">'Прил.2-2024г.  '!$A$10:$F$769</definedName>
    <definedName name="_xlnm._FilterDatabase" localSheetId="1" hidden="1">'Прил.3-2025-2026г. '!$A$12:$G$552</definedName>
    <definedName name="_xlnm._FilterDatabase" localSheetId="2" hidden="1">'Прил.4-2024г.'!$A$12:$H$820</definedName>
    <definedName name="_xlnm._FilterDatabase" localSheetId="3" hidden="1">'Прил.5-2025-26'!$A$13:$H$585</definedName>
    <definedName name="_xlnm._FilterDatabase" localSheetId="6" hidden="1">СРАВНЕНИЕ1!$A$7:$G$522</definedName>
    <definedName name="_xlnm.Print_Area" localSheetId="2">'Прил.4-2024г.'!$A:$G</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50" i="12" l="1"/>
  <c r="G90" i="12"/>
  <c r="G556" i="12"/>
  <c r="G555" i="12" s="1"/>
  <c r="G387" i="12"/>
  <c r="G29" i="12"/>
  <c r="G770" i="12"/>
  <c r="G769" i="12"/>
  <c r="G748" i="12"/>
  <c r="G734" i="12"/>
  <c r="G729" i="12"/>
  <c r="G728" i="12"/>
  <c r="G722" i="12"/>
  <c r="G718" i="12"/>
  <c r="G695" i="12"/>
  <c r="G648" i="12"/>
  <c r="G676" i="12"/>
  <c r="G672" i="12"/>
  <c r="G637" i="12"/>
  <c r="G634" i="12"/>
  <c r="G614" i="12"/>
  <c r="G578" i="12"/>
  <c r="G569" i="12"/>
  <c r="G568" i="12"/>
  <c r="G541" i="12"/>
  <c r="G539" i="12"/>
  <c r="G532" i="12"/>
  <c r="G526" i="12"/>
  <c r="G522" i="12"/>
  <c r="G516" i="12"/>
  <c r="G509" i="12"/>
  <c r="G503" i="12"/>
  <c r="G496" i="12"/>
  <c r="G487" i="12"/>
  <c r="G485" i="12"/>
  <c r="G410" i="12"/>
  <c r="G357" i="12"/>
  <c r="G341" i="12"/>
  <c r="G340" i="12"/>
  <c r="G329" i="12"/>
  <c r="G305" i="12"/>
  <c r="G298" i="12"/>
  <c r="G291" i="12"/>
  <c r="G290" i="12"/>
  <c r="G277" i="12"/>
  <c r="G262" i="12"/>
  <c r="G260" i="12"/>
  <c r="G259" i="12"/>
  <c r="G248" i="12"/>
  <c r="G246" i="12"/>
  <c r="G240" i="12"/>
  <c r="G239" i="12"/>
  <c r="G234" i="12"/>
  <c r="G227" i="12"/>
  <c r="G203" i="12"/>
  <c r="G466" i="12"/>
  <c r="G202" i="12"/>
  <c r="G201" i="12"/>
  <c r="G199" i="12"/>
  <c r="G198" i="12" s="1"/>
  <c r="G463" i="12"/>
  <c r="G461" i="12"/>
  <c r="G195" i="12"/>
  <c r="G191" i="12"/>
  <c r="G447" i="12"/>
  <c r="G445" i="12"/>
  <c r="G174" i="12"/>
  <c r="G171" i="12"/>
  <c r="G134" i="12"/>
  <c r="G128" i="12"/>
  <c r="G127" i="12" s="1"/>
  <c r="G118" i="12"/>
  <c r="G116" i="12"/>
  <c r="G114" i="12"/>
  <c r="G109" i="12"/>
  <c r="F133" i="17"/>
  <c r="F132" i="17"/>
  <c r="G101" i="12"/>
  <c r="G100" i="12"/>
  <c r="G431" i="12"/>
  <c r="G430" i="12" s="1"/>
  <c r="G89" i="12"/>
  <c r="G87" i="12"/>
  <c r="G85" i="12"/>
  <c r="G816" i="12"/>
  <c r="G68" i="12"/>
  <c r="G64" i="12"/>
  <c r="G429" i="12"/>
  <c r="G428" i="12"/>
  <c r="G811" i="12"/>
  <c r="G810" i="12" s="1"/>
  <c r="G794" i="12"/>
  <c r="G792" i="12"/>
  <c r="G790" i="12"/>
  <c r="G807" i="12"/>
  <c r="G43" i="12"/>
  <c r="G39" i="12"/>
  <c r="G37" i="12"/>
  <c r="G34" i="12"/>
  <c r="G33" i="12"/>
  <c r="G31" i="12"/>
  <c r="G782" i="12"/>
  <c r="G779" i="12"/>
  <c r="G783" i="12"/>
  <c r="G23" i="12"/>
  <c r="G19" i="12"/>
  <c r="G18" i="12"/>
  <c r="G32" i="12" l="1"/>
  <c r="F726" i="17" l="1"/>
  <c r="F651" i="17"/>
  <c r="F555" i="17"/>
  <c r="F354" i="17"/>
  <c r="F113" i="17"/>
  <c r="F93" i="17" l="1"/>
  <c r="F88" i="17"/>
  <c r="F68" i="17"/>
  <c r="F66" i="17"/>
  <c r="F61" i="17"/>
  <c r="F42" i="17"/>
  <c r="F38" i="17"/>
  <c r="F31" i="17"/>
  <c r="F28" i="17"/>
  <c r="F16" i="17"/>
  <c r="F252" i="17" l="1"/>
  <c r="F423" i="17"/>
  <c r="F749" i="17"/>
  <c r="F721" i="17"/>
  <c r="F679" i="17"/>
  <c r="F663" i="17"/>
  <c r="F662" i="17"/>
  <c r="F644" i="17"/>
  <c r="F643" i="17"/>
  <c r="F620" i="17"/>
  <c r="F606" i="17"/>
  <c r="F601" i="17"/>
  <c r="F600" i="17"/>
  <c r="F594" i="17"/>
  <c r="F590" i="17"/>
  <c r="F583" i="17"/>
  <c r="F579" i="17"/>
  <c r="F544" i="17"/>
  <c r="F541" i="17"/>
  <c r="F521" i="17"/>
  <c r="F485" i="17"/>
  <c r="F476" i="17"/>
  <c r="F475" i="17"/>
  <c r="F463" i="17"/>
  <c r="F462" i="17" s="1"/>
  <c r="F448" i="17"/>
  <c r="F446" i="17"/>
  <c r="F439" i="17"/>
  <c r="F433" i="17"/>
  <c r="F429" i="17"/>
  <c r="F416" i="17"/>
  <c r="F410" i="17"/>
  <c r="F403" i="17"/>
  <c r="F394" i="17"/>
  <c r="F392" i="17"/>
  <c r="F369" i="17"/>
  <c r="F362" i="17"/>
  <c r="F355" i="17"/>
  <c r="F341" i="17"/>
  <c r="F321" i="17"/>
  <c r="F319" i="17"/>
  <c r="F318" i="17"/>
  <c r="F307" i="17"/>
  <c r="F305" i="17"/>
  <c r="F299" i="17"/>
  <c r="F298" i="17"/>
  <c r="F293" i="17"/>
  <c r="F286" i="17"/>
  <c r="F262" i="17"/>
  <c r="F260" i="17" l="1"/>
  <c r="F259" i="17"/>
  <c r="F257" i="17"/>
  <c r="F254" i="17"/>
  <c r="F247" i="17"/>
  <c r="F243" i="17"/>
  <c r="F216" i="17"/>
  <c r="F97" i="17"/>
  <c r="F218" i="17"/>
  <c r="F212" i="17"/>
  <c r="F209" i="17"/>
  <c r="F166" i="17"/>
  <c r="F160" i="17"/>
  <c r="F159" i="17" s="1"/>
  <c r="F150" i="17"/>
  <c r="F148" i="17"/>
  <c r="F146" i="17"/>
  <c r="F141" i="17"/>
  <c r="F121" i="17"/>
  <c r="F120" i="17"/>
  <c r="F118" i="17"/>
  <c r="F116" i="17"/>
  <c r="F89" i="17"/>
  <c r="F70" i="17"/>
  <c r="F52" i="17"/>
  <c r="F48" i="17"/>
  <c r="F46" i="17"/>
  <c r="F43" i="17"/>
  <c r="F40" i="17"/>
  <c r="F32" i="17"/>
  <c r="F21" i="17"/>
  <c r="F17" i="17"/>
  <c r="F41" i="17" l="1"/>
  <c r="G434" i="26"/>
  <c r="G423" i="26"/>
  <c r="G405" i="26"/>
  <c r="G382" i="26"/>
  <c r="F354" i="25"/>
  <c r="F343" i="25"/>
  <c r="F325" i="25"/>
  <c r="F302" i="25"/>
  <c r="G211" i="12" l="1"/>
  <c r="G228" i="12"/>
  <c r="G216" i="12"/>
  <c r="F270" i="17"/>
  <c r="F287" i="17"/>
  <c r="F275" i="17"/>
  <c r="G92" i="25"/>
  <c r="F92" i="25"/>
  <c r="H68" i="26"/>
  <c r="G68" i="26"/>
  <c r="H334" i="26"/>
  <c r="G334" i="26"/>
  <c r="G422" i="12"/>
  <c r="G550" i="25"/>
  <c r="F550" i="25"/>
  <c r="F767" i="17"/>
  <c r="G268" i="12" l="1"/>
  <c r="F327" i="17"/>
  <c r="G181" i="26"/>
  <c r="G149" i="26"/>
  <c r="F176" i="25"/>
  <c r="F227" i="25"/>
  <c r="G222" i="12"/>
  <c r="G250" i="12"/>
  <c r="F309" i="17"/>
  <c r="F281" i="17"/>
  <c r="G494" i="12"/>
  <c r="G483" i="12"/>
  <c r="G441" i="12"/>
  <c r="F401" i="17"/>
  <c r="F390" i="17"/>
  <c r="G818" i="12"/>
  <c r="G817" i="12" s="1"/>
  <c r="G808" i="12"/>
  <c r="G806" i="12" s="1"/>
  <c r="G766" i="12"/>
  <c r="G759" i="12"/>
  <c r="G757" i="12"/>
  <c r="G755" i="12"/>
  <c r="G753" i="12"/>
  <c r="G750" i="12"/>
  <c r="G749" i="12" s="1"/>
  <c r="G712" i="12"/>
  <c r="G726" i="12"/>
  <c r="G720" i="12"/>
  <c r="G707" i="12"/>
  <c r="G682" i="12"/>
  <c r="G632" i="12"/>
  <c r="G612" i="12"/>
  <c r="G611" i="12" s="1"/>
  <c r="G594" i="12"/>
  <c r="G576" i="12"/>
  <c r="G581" i="12"/>
  <c r="G572" i="12"/>
  <c r="G574" i="12"/>
  <c r="G554" i="12"/>
  <c r="G537" i="12"/>
  <c r="G524" i="12"/>
  <c r="G514" i="12"/>
  <c r="G513" i="12" s="1"/>
  <c r="G512" i="12"/>
  <c r="G505" i="12"/>
  <c r="G500" i="12"/>
  <c r="G479" i="12"/>
  <c r="G458" i="12"/>
  <c r="G460" i="12"/>
  <c r="G437" i="12"/>
  <c r="G408" i="12"/>
  <c r="G406" i="12"/>
  <c r="G405" i="12"/>
  <c r="G397" i="12"/>
  <c r="G388" i="12"/>
  <c r="G322" i="12"/>
  <c r="G321" i="12" s="1"/>
  <c r="G294" i="12"/>
  <c r="G293" i="12" s="1"/>
  <c r="G287" i="12"/>
  <c r="G281" i="12"/>
  <c r="G278" i="12"/>
  <c r="G274" i="12"/>
  <c r="G272" i="12"/>
  <c r="G269" i="12"/>
  <c r="G264" i="12"/>
  <c r="G238" i="12"/>
  <c r="G237" i="12" s="1"/>
  <c r="G236" i="12"/>
  <c r="G231" i="12"/>
  <c r="G212" i="12"/>
  <c r="G200" i="12"/>
  <c r="G197" i="12" s="1"/>
  <c r="G194" i="12"/>
  <c r="G142" i="12"/>
  <c r="G126" i="12"/>
  <c r="G122" i="12"/>
  <c r="G84" i="12"/>
  <c r="G65" i="12"/>
  <c r="G41" i="12"/>
  <c r="G38" i="12" s="1"/>
  <c r="G21" i="12"/>
  <c r="G752" i="12" l="1"/>
  <c r="G179" i="26"/>
  <c r="G24" i="26"/>
  <c r="G290" i="26"/>
  <c r="G584" i="26"/>
  <c r="F31" i="25"/>
  <c r="F225" i="25"/>
  <c r="F493" i="25"/>
  <c r="F90" i="25"/>
  <c r="F747" i="17"/>
  <c r="F745" i="17"/>
  <c r="F744" i="17"/>
  <c r="F736" i="17"/>
  <c r="F727" i="17"/>
  <c r="F686" i="17"/>
  <c r="F640" i="17"/>
  <c r="F633" i="17"/>
  <c r="F631" i="17"/>
  <c r="F629" i="17"/>
  <c r="F627" i="17"/>
  <c r="F625" i="17"/>
  <c r="F622" i="17"/>
  <c r="F621" i="17" s="1"/>
  <c r="F598" i="17"/>
  <c r="F592" i="17"/>
  <c r="F539" i="17"/>
  <c r="F519" i="17"/>
  <c r="F518" i="17" s="1"/>
  <c r="F501" i="17"/>
  <c r="F421" i="17"/>
  <c r="F420" i="17" s="1"/>
  <c r="F488" i="17"/>
  <c r="F483" i="17"/>
  <c r="F481" i="17"/>
  <c r="F479" i="17"/>
  <c r="F461" i="17"/>
  <c r="F444" i="17"/>
  <c r="F431" i="17"/>
  <c r="F419" i="17"/>
  <c r="F412" i="17"/>
  <c r="F407" i="17"/>
  <c r="F386" i="17"/>
  <c r="F358" i="17"/>
  <c r="F357" i="17" s="1"/>
  <c r="F351" i="17"/>
  <c r="F342" i="17"/>
  <c r="F345" i="17"/>
  <c r="F336" i="17"/>
  <c r="F338" i="17"/>
  <c r="F334" i="17"/>
  <c r="F323" i="17"/>
  <c r="F328" i="17"/>
  <c r="F297" i="17"/>
  <c r="F296" i="17" s="1"/>
  <c r="F295" i="17"/>
  <c r="F290" i="17"/>
  <c r="F271" i="17"/>
  <c r="F249" i="17"/>
  <c r="F251" i="17"/>
  <c r="F246" i="17"/>
  <c r="F236" i="17"/>
  <c r="F235" i="17" s="1"/>
  <c r="F177" i="17"/>
  <c r="F174" i="17"/>
  <c r="F158" i="17"/>
  <c r="F154" i="17"/>
  <c r="F115" i="17"/>
  <c r="F94" i="17"/>
  <c r="F62" i="17"/>
  <c r="F50" i="17"/>
  <c r="F47" i="17" s="1"/>
  <c r="F19" i="17"/>
  <c r="F624" i="17" l="1"/>
  <c r="G367" i="12"/>
  <c r="G365" i="12"/>
  <c r="G354" i="12"/>
  <c r="G352" i="12"/>
  <c r="G351" i="12"/>
  <c r="G745" i="12"/>
  <c r="G737" i="12"/>
  <c r="G725" i="12"/>
  <c r="G670" i="12"/>
  <c r="G669" i="12" s="1"/>
  <c r="G629" i="12"/>
  <c r="G619" i="12"/>
  <c r="G618" i="12" s="1"/>
  <c r="G583" i="12"/>
  <c r="G585" i="12"/>
  <c r="G551" i="12"/>
  <c r="G531" i="12"/>
  <c r="G533" i="12"/>
  <c r="G502" i="12"/>
  <c r="G280" i="12"/>
  <c r="G711" i="12"/>
  <c r="G710" i="12"/>
  <c r="G247" i="12"/>
  <c r="G249" i="12"/>
  <c r="G256" i="12"/>
  <c r="G571" i="12" l="1"/>
  <c r="G235" i="12"/>
  <c r="G226" i="12"/>
  <c r="G225" i="12"/>
  <c r="G224" i="12" s="1"/>
  <c r="G215" i="12"/>
  <c r="G451" i="12"/>
  <c r="G449" i="12"/>
  <c r="G182" i="12"/>
  <c r="G184" i="12"/>
  <c r="F693" i="17"/>
  <c r="F695" i="17"/>
  <c r="F674" i="17"/>
  <c r="F676" i="17"/>
  <c r="F673" i="17"/>
  <c r="F617" i="17"/>
  <c r="F609" i="17"/>
  <c r="F597" i="17"/>
  <c r="F577" i="17"/>
  <c r="F576" i="17" s="1"/>
  <c r="F536" i="17"/>
  <c r="F526" i="17"/>
  <c r="F525" i="17" s="1"/>
  <c r="F490" i="17"/>
  <c r="F492" i="17"/>
  <c r="F458" i="17"/>
  <c r="F440" i="17"/>
  <c r="F438" i="17"/>
  <c r="F409" i="17"/>
  <c r="F344" i="17"/>
  <c r="F333" i="17"/>
  <c r="F332" i="17"/>
  <c r="F308" i="17"/>
  <c r="F306" i="17"/>
  <c r="F315" i="17"/>
  <c r="F294" i="17"/>
  <c r="F285" i="17"/>
  <c r="F284" i="17"/>
  <c r="F283" i="17" s="1"/>
  <c r="F274" i="17"/>
  <c r="F478" i="17" l="1"/>
  <c r="F231" i="17"/>
  <c r="F233" i="17"/>
  <c r="F222" i="17"/>
  <c r="F220" i="17"/>
  <c r="H419" i="26"/>
  <c r="G419" i="26"/>
  <c r="G339" i="25"/>
  <c r="F339" i="25"/>
  <c r="G136" i="26" l="1"/>
  <c r="F160" i="25"/>
  <c r="G51" i="12"/>
  <c r="G50" i="12" s="1"/>
  <c r="G49" i="12" s="1"/>
  <c r="G801" i="12"/>
  <c r="G700" i="12"/>
  <c r="G702" i="12"/>
  <c r="G602" i="12"/>
  <c r="G565" i="12"/>
  <c r="G564" i="12" s="1"/>
  <c r="G550" i="12"/>
  <c r="G768" i="12"/>
  <c r="G767" i="12" s="1"/>
  <c r="G370" i="12"/>
  <c r="F509" i="17" l="1"/>
  <c r="F471" i="17"/>
  <c r="F76" i="17" l="1"/>
  <c r="F75" i="17"/>
  <c r="F642" i="17"/>
  <c r="F641" i="17" s="1"/>
  <c r="F698" i="17"/>
  <c r="F755" i="17" l="1"/>
  <c r="F757" i="17"/>
  <c r="F756" i="17" s="1"/>
  <c r="H413" i="26"/>
  <c r="G413" i="26"/>
  <c r="G334" i="25"/>
  <c r="G333" i="25" s="1"/>
  <c r="F334" i="25"/>
  <c r="F333" i="25" s="1"/>
  <c r="F428" i="17"/>
  <c r="F102" i="25"/>
  <c r="F101" i="25" s="1"/>
  <c r="F100" i="25" s="1"/>
  <c r="F99" i="25" s="1"/>
  <c r="G78" i="26"/>
  <c r="G77" i="26" s="1"/>
  <c r="G76" i="26" s="1"/>
  <c r="G75" i="26" s="1"/>
  <c r="H78" i="26"/>
  <c r="H77" i="26" s="1"/>
  <c r="H76" i="26" s="1"/>
  <c r="H75" i="26" s="1"/>
  <c r="G102" i="25"/>
  <c r="G101" i="25" s="1"/>
  <c r="G100" i="25" s="1"/>
  <c r="G99" i="25" s="1"/>
  <c r="G99" i="12"/>
  <c r="G98" i="12" s="1"/>
  <c r="G97" i="12" s="1"/>
  <c r="G96" i="12" s="1"/>
  <c r="G210" i="12"/>
  <c r="G221" i="12"/>
  <c r="G219" i="12"/>
  <c r="G217" i="12"/>
  <c r="F269" i="17"/>
  <c r="F280" i="17"/>
  <c r="F276" i="17"/>
  <c r="F278" i="17"/>
  <c r="G598" i="12"/>
  <c r="F505" i="17"/>
  <c r="F131" i="17" l="1"/>
  <c r="F130" i="17" s="1"/>
  <c r="F129" i="17" s="1"/>
  <c r="F128" i="17" s="1"/>
  <c r="H203" i="26"/>
  <c r="G203" i="26"/>
  <c r="H509" i="26"/>
  <c r="G509" i="26"/>
  <c r="H511" i="26"/>
  <c r="G511" i="26"/>
  <c r="H513" i="26"/>
  <c r="G513" i="26"/>
  <c r="H323" i="26"/>
  <c r="H322" i="26" s="1"/>
  <c r="G323" i="26"/>
  <c r="G322" i="26" s="1"/>
  <c r="H549" i="26"/>
  <c r="G549" i="26"/>
  <c r="G449" i="25"/>
  <c r="F449" i="25"/>
  <c r="F459" i="25"/>
  <c r="H552" i="26"/>
  <c r="H551" i="26" s="1"/>
  <c r="G552" i="26"/>
  <c r="G551" i="26" s="1"/>
  <c r="H534" i="26"/>
  <c r="G534" i="26"/>
  <c r="H481" i="26"/>
  <c r="G481" i="26"/>
  <c r="H446" i="26"/>
  <c r="H445" i="26" s="1"/>
  <c r="G446" i="26"/>
  <c r="G445" i="26" s="1"/>
  <c r="H438" i="26"/>
  <c r="G438" i="26"/>
  <c r="H428" i="26"/>
  <c r="G428" i="26"/>
  <c r="H401" i="26"/>
  <c r="H400" i="26" s="1"/>
  <c r="G401" i="26"/>
  <c r="G400" i="26" s="1"/>
  <c r="H245" i="26"/>
  <c r="G245" i="26"/>
  <c r="H230" i="26"/>
  <c r="G230" i="26"/>
  <c r="H185" i="26"/>
  <c r="H184" i="26" s="1"/>
  <c r="G185" i="26"/>
  <c r="G184" i="26" s="1"/>
  <c r="H180" i="26"/>
  <c r="G180" i="26"/>
  <c r="H136" i="26"/>
  <c r="G160" i="25"/>
  <c r="G161" i="25"/>
  <c r="F161" i="25"/>
  <c r="H176" i="26"/>
  <c r="G176" i="26"/>
  <c r="H178" i="26"/>
  <c r="G178" i="26"/>
  <c r="H368" i="26"/>
  <c r="G368" i="26"/>
  <c r="H357" i="26"/>
  <c r="G357" i="26"/>
  <c r="H42" i="26"/>
  <c r="H41" i="26" s="1"/>
  <c r="G42" i="26"/>
  <c r="G41" i="26" s="1"/>
  <c r="G508" i="26" l="1"/>
  <c r="G507" i="26" s="1"/>
  <c r="G506" i="26" s="1"/>
  <c r="H508" i="26"/>
  <c r="H507" i="26" s="1"/>
  <c r="H506" i="26" s="1"/>
  <c r="F175" i="25"/>
  <c r="F174" i="25" s="1"/>
  <c r="F488" i="25"/>
  <c r="F487" i="25" s="1"/>
  <c r="F486" i="25" s="1"/>
  <c r="F278" i="25"/>
  <c r="G159" i="25"/>
  <c r="G158" i="25" s="1"/>
  <c r="F159" i="25"/>
  <c r="F158" i="25" s="1"/>
  <c r="G549" i="25"/>
  <c r="G548" i="25" s="1"/>
  <c r="G547" i="25" s="1"/>
  <c r="G546" i="25" s="1"/>
  <c r="G544" i="25"/>
  <c r="G543" i="25" s="1"/>
  <c r="G542" i="25" s="1"/>
  <c r="G541" i="25" s="1"/>
  <c r="G539" i="25"/>
  <c r="G538" i="25" s="1"/>
  <c r="G535" i="25"/>
  <c r="G534" i="25" s="1"/>
  <c r="G532" i="25"/>
  <c r="G529" i="25"/>
  <c r="G526" i="25"/>
  <c r="G521" i="25"/>
  <c r="G517" i="25"/>
  <c r="G515" i="25"/>
  <c r="G513" i="25"/>
  <c r="G506" i="25"/>
  <c r="G503" i="25"/>
  <c r="G500" i="25"/>
  <c r="G499" i="25" s="1"/>
  <c r="G495" i="25"/>
  <c r="G494" i="25" s="1"/>
  <c r="G492" i="25"/>
  <c r="G491" i="25" s="1"/>
  <c r="G488" i="25"/>
  <c r="G487" i="25" s="1"/>
  <c r="G486" i="25" s="1"/>
  <c r="G483" i="25"/>
  <c r="G482" i="25" s="1"/>
  <c r="G480" i="25"/>
  <c r="G479" i="25" s="1"/>
  <c r="G478" i="25" s="1"/>
  <c r="G476" i="25"/>
  <c r="G474" i="25"/>
  <c r="G472" i="25"/>
  <c r="G469" i="25"/>
  <c r="G466" i="25"/>
  <c r="G463" i="25"/>
  <c r="G458" i="25"/>
  <c r="G457" i="25" s="1"/>
  <c r="G456" i="25" s="1"/>
  <c r="G455" i="25" s="1"/>
  <c r="G452" i="25"/>
  <c r="G451" i="25" s="1"/>
  <c r="G448" i="25"/>
  <c r="G447" i="25" s="1"/>
  <c r="G446" i="25" s="1"/>
  <c r="G443" i="25"/>
  <c r="G441" i="25"/>
  <c r="G439" i="25"/>
  <c r="G437" i="25"/>
  <c r="G434" i="25"/>
  <c r="G430" i="25"/>
  <c r="G428" i="25"/>
  <c r="G426" i="25"/>
  <c r="G424" i="25"/>
  <c r="G418" i="25"/>
  <c r="G416" i="25"/>
  <c r="G412" i="25"/>
  <c r="G411" i="25" s="1"/>
  <c r="G409" i="25"/>
  <c r="G408" i="25" s="1"/>
  <c r="G404" i="25"/>
  <c r="G401" i="25"/>
  <c r="G398" i="25"/>
  <c r="G395" i="25"/>
  <c r="G394" i="25" s="1"/>
  <c r="G392" i="25"/>
  <c r="G390" i="25"/>
  <c r="G387" i="25"/>
  <c r="G385" i="25"/>
  <c r="G380" i="25"/>
  <c r="G378" i="25"/>
  <c r="G375" i="25"/>
  <c r="G373" i="25"/>
  <c r="G371" i="25"/>
  <c r="G366" i="25"/>
  <c r="G365" i="25" s="1"/>
  <c r="G363" i="25"/>
  <c r="G361" i="25"/>
  <c r="G358" i="25"/>
  <c r="G353" i="25"/>
  <c r="G352" i="25" s="1"/>
  <c r="G350" i="25"/>
  <c r="G348" i="25"/>
  <c r="G346" i="25"/>
  <c r="G344" i="25"/>
  <c r="G342" i="25"/>
  <c r="G337" i="25"/>
  <c r="G335" i="25"/>
  <c r="G331" i="25"/>
  <c r="G329" i="25"/>
  <c r="G324" i="25"/>
  <c r="G323" i="25" s="1"/>
  <c r="G321" i="25"/>
  <c r="G320" i="25" s="1"/>
  <c r="G318" i="25"/>
  <c r="G316" i="25"/>
  <c r="G314" i="25"/>
  <c r="G312" i="25"/>
  <c r="G309" i="25"/>
  <c r="G307" i="25"/>
  <c r="G305" i="25"/>
  <c r="G303" i="25"/>
  <c r="G301" i="25"/>
  <c r="G295" i="25"/>
  <c r="G293" i="25"/>
  <c r="G291" i="25"/>
  <c r="G289" i="25"/>
  <c r="G284" i="25"/>
  <c r="G283" i="25" s="1"/>
  <c r="G282" i="25" s="1"/>
  <c r="G281" i="25" s="1"/>
  <c r="G278" i="25"/>
  <c r="G276" i="25"/>
  <c r="G272" i="25"/>
  <c r="G271" i="25" s="1"/>
  <c r="G268" i="25"/>
  <c r="G267" i="25" s="1"/>
  <c r="G263" i="25"/>
  <c r="G261" i="25"/>
  <c r="G258" i="25"/>
  <c r="G256" i="25"/>
  <c r="G254" i="25"/>
  <c r="G252" i="25"/>
  <c r="G249" i="25"/>
  <c r="G246" i="25"/>
  <c r="G245" i="25" s="1"/>
  <c r="G244" i="25" s="1"/>
  <c r="G242" i="25"/>
  <c r="G241" i="25" s="1"/>
  <c r="G240" i="25" s="1"/>
  <c r="G237" i="25"/>
  <c r="G236" i="25" s="1"/>
  <c r="G234" i="25"/>
  <c r="G233" i="25" s="1"/>
  <c r="G231" i="25"/>
  <c r="G230" i="25" s="1"/>
  <c r="G228" i="25"/>
  <c r="G226" i="25"/>
  <c r="G224" i="25"/>
  <c r="G222" i="25"/>
  <c r="G215" i="25"/>
  <c r="G213" i="25"/>
  <c r="G210" i="25"/>
  <c r="G208" i="25"/>
  <c r="G206" i="25"/>
  <c r="G204" i="25"/>
  <c r="G198" i="25"/>
  <c r="G196" i="25"/>
  <c r="G192" i="25"/>
  <c r="G190" i="25"/>
  <c r="G188" i="25"/>
  <c r="G186" i="25"/>
  <c r="G184" i="25"/>
  <c r="G182" i="25"/>
  <c r="G178" i="25"/>
  <c r="G177" i="25" s="1"/>
  <c r="G175" i="25"/>
  <c r="G174" i="25" s="1"/>
  <c r="G171" i="25"/>
  <c r="G170" i="25" s="1"/>
  <c r="G167" i="25"/>
  <c r="G166" i="25" s="1"/>
  <c r="G164" i="25"/>
  <c r="G163" i="25" s="1"/>
  <c r="G154" i="25"/>
  <c r="G153" i="25" s="1"/>
  <c r="G152" i="25" s="1"/>
  <c r="G150" i="25"/>
  <c r="G149" i="25" s="1"/>
  <c r="G148" i="25" s="1"/>
  <c r="G147" i="25" s="1"/>
  <c r="G145" i="25"/>
  <c r="G143" i="25"/>
  <c r="G141" i="25"/>
  <c r="G136" i="25"/>
  <c r="G135" i="25" s="1"/>
  <c r="G133" i="25"/>
  <c r="G132" i="25" s="1"/>
  <c r="G131" i="25" s="1"/>
  <c r="G127" i="25"/>
  <c r="G126" i="25" s="1"/>
  <c r="G124" i="25"/>
  <c r="G122" i="25"/>
  <c r="G120" i="25"/>
  <c r="G118" i="25"/>
  <c r="G116" i="25"/>
  <c r="G113" i="25"/>
  <c r="G111" i="25"/>
  <c r="G109" i="25"/>
  <c r="G97" i="25"/>
  <c r="G95" i="25"/>
  <c r="G93" i="25"/>
  <c r="G91" i="25"/>
  <c r="G89" i="25"/>
  <c r="G86" i="25"/>
  <c r="G84" i="25"/>
  <c r="G81" i="25"/>
  <c r="G80" i="25" s="1"/>
  <c r="G77" i="25"/>
  <c r="G75" i="25"/>
  <c r="G72" i="25"/>
  <c r="G68" i="25"/>
  <c r="G63" i="25"/>
  <c r="G62" i="25" s="1"/>
  <c r="G60" i="25"/>
  <c r="G59" i="25" s="1"/>
  <c r="G56" i="25"/>
  <c r="G55" i="25" s="1"/>
  <c r="G54" i="25" s="1"/>
  <c r="G51" i="25"/>
  <c r="G49" i="25"/>
  <c r="G45" i="25"/>
  <c r="G44" i="25" s="1"/>
  <c r="G41" i="25"/>
  <c r="G40" i="25" s="1"/>
  <c r="G39" i="25" s="1"/>
  <c r="G37" i="25"/>
  <c r="G34" i="25"/>
  <c r="G30" i="25"/>
  <c r="G25" i="25"/>
  <c r="G22" i="25"/>
  <c r="G20" i="25"/>
  <c r="G16" i="25"/>
  <c r="G15" i="25" s="1"/>
  <c r="G14" i="25" s="1"/>
  <c r="F549" i="25"/>
  <c r="F548" i="25" s="1"/>
  <c r="F547" i="25" s="1"/>
  <c r="F546" i="25" s="1"/>
  <c r="F544" i="25"/>
  <c r="F543" i="25" s="1"/>
  <c r="F542" i="25" s="1"/>
  <c r="F541" i="25" s="1"/>
  <c r="F539" i="25"/>
  <c r="F538" i="25" s="1"/>
  <c r="F535" i="25"/>
  <c r="F534" i="25" s="1"/>
  <c r="F532" i="25"/>
  <c r="F529" i="25"/>
  <c r="F526" i="25"/>
  <c r="F521" i="25"/>
  <c r="F517" i="25"/>
  <c r="F515" i="25"/>
  <c r="F513" i="25"/>
  <c r="F506" i="25"/>
  <c r="F503" i="25"/>
  <c r="F500" i="25"/>
  <c r="F499" i="25" s="1"/>
  <c r="F495" i="25"/>
  <c r="F494" i="25" s="1"/>
  <c r="F492" i="25"/>
  <c r="F491" i="25" s="1"/>
  <c r="F483" i="25"/>
  <c r="F482" i="25" s="1"/>
  <c r="F480" i="25"/>
  <c r="F479" i="25" s="1"/>
  <c r="F478" i="25" s="1"/>
  <c r="F476" i="25"/>
  <c r="F474" i="25"/>
  <c r="F472" i="25"/>
  <c r="F469" i="25"/>
  <c r="F466" i="25"/>
  <c r="F463" i="25"/>
  <c r="F458" i="25"/>
  <c r="F457" i="25" s="1"/>
  <c r="F456" i="25" s="1"/>
  <c r="F455" i="25" s="1"/>
  <c r="F452" i="25"/>
  <c r="F451" i="25" s="1"/>
  <c r="F448" i="25"/>
  <c r="F447" i="25" s="1"/>
  <c r="F446" i="25" s="1"/>
  <c r="F443" i="25"/>
  <c r="F441" i="25"/>
  <c r="F439" i="25"/>
  <c r="F437" i="25"/>
  <c r="F434" i="25"/>
  <c r="F432" i="25"/>
  <c r="F430" i="25" s="1"/>
  <c r="F428" i="25"/>
  <c r="F426" i="25"/>
  <c r="F424" i="25"/>
  <c r="F418" i="25"/>
  <c r="F416" i="25"/>
  <c r="F412" i="25"/>
  <c r="F411" i="25" s="1"/>
  <c r="F409" i="25"/>
  <c r="F408" i="25" s="1"/>
  <c r="F404" i="25"/>
  <c r="F401" i="25"/>
  <c r="F398" i="25"/>
  <c r="F395" i="25"/>
  <c r="F394" i="25" s="1"/>
  <c r="F392" i="25"/>
  <c r="F390" i="25"/>
  <c r="F387" i="25"/>
  <c r="F385" i="25"/>
  <c r="F380" i="25"/>
  <c r="F378" i="25"/>
  <c r="F375" i="25"/>
  <c r="F373" i="25"/>
  <c r="F371" i="25"/>
  <c r="F366" i="25"/>
  <c r="F365" i="25" s="1"/>
  <c r="F363" i="25"/>
  <c r="F361" i="25"/>
  <c r="F358" i="25"/>
  <c r="F353" i="25"/>
  <c r="F352" i="25" s="1"/>
  <c r="F350" i="25"/>
  <c r="F348" i="25"/>
  <c r="F346" i="25"/>
  <c r="F344" i="25"/>
  <c r="F342" i="25"/>
  <c r="F337" i="25"/>
  <c r="F335" i="25"/>
  <c r="F331" i="25"/>
  <c r="F329" i="25"/>
  <c r="F324" i="25"/>
  <c r="F323" i="25" s="1"/>
  <c r="F321" i="25"/>
  <c r="F320" i="25" s="1"/>
  <c r="F318" i="25"/>
  <c r="F316" i="25"/>
  <c r="F314" i="25"/>
  <c r="F312" i="25"/>
  <c r="F309" i="25"/>
  <c r="F307" i="25"/>
  <c r="F305" i="25"/>
  <c r="F303" i="25"/>
  <c r="F301" i="25"/>
  <c r="F295" i="25"/>
  <c r="F293" i="25"/>
  <c r="F291" i="25"/>
  <c r="F289" i="25"/>
  <c r="F284" i="25"/>
  <c r="F283" i="25" s="1"/>
  <c r="F282" i="25" s="1"/>
  <c r="F281" i="25" s="1"/>
  <c r="F276" i="25"/>
  <c r="F272" i="25"/>
  <c r="F271" i="25" s="1"/>
  <c r="F268" i="25"/>
  <c r="F267" i="25" s="1"/>
  <c r="F263" i="25"/>
  <c r="F261" i="25"/>
  <c r="F258" i="25"/>
  <c r="F256" i="25"/>
  <c r="F254" i="25"/>
  <c r="F252" i="25"/>
  <c r="F249" i="25"/>
  <c r="F246" i="25"/>
  <c r="F245" i="25" s="1"/>
  <c r="F244" i="25" s="1"/>
  <c r="F242" i="25"/>
  <c r="F241" i="25" s="1"/>
  <c r="F240" i="25" s="1"/>
  <c r="F237" i="25"/>
  <c r="F236" i="25" s="1"/>
  <c r="F234" i="25"/>
  <c r="F233" i="25" s="1"/>
  <c r="F231" i="25"/>
  <c r="F230" i="25" s="1"/>
  <c r="F228" i="25"/>
  <c r="F226" i="25"/>
  <c r="F224" i="25"/>
  <c r="F222" i="25"/>
  <c r="F215" i="25"/>
  <c r="F213" i="25"/>
  <c r="F210" i="25"/>
  <c r="F208" i="25"/>
  <c r="F206" i="25"/>
  <c r="F204" i="25"/>
  <c r="F198" i="25"/>
  <c r="F196" i="25"/>
  <c r="F192" i="25"/>
  <c r="F190" i="25"/>
  <c r="F188" i="25"/>
  <c r="F186" i="25"/>
  <c r="F184" i="25"/>
  <c r="F182" i="25"/>
  <c r="F178" i="25"/>
  <c r="F177" i="25" s="1"/>
  <c r="F171" i="25"/>
  <c r="F170" i="25" s="1"/>
  <c r="F167" i="25"/>
  <c r="F166" i="25" s="1"/>
  <c r="F164" i="25"/>
  <c r="F163" i="25" s="1"/>
  <c r="F154" i="25"/>
  <c r="F153" i="25" s="1"/>
  <c r="F152" i="25" s="1"/>
  <c r="F150" i="25"/>
  <c r="F149" i="25" s="1"/>
  <c r="F148" i="25" s="1"/>
  <c r="F147" i="25" s="1"/>
  <c r="F145" i="25"/>
  <c r="F143" i="25"/>
  <c r="F141" i="25"/>
  <c r="F136" i="25"/>
  <c r="F135" i="25" s="1"/>
  <c r="F133" i="25"/>
  <c r="F132" i="25" s="1"/>
  <c r="F131" i="25" s="1"/>
  <c r="F127" i="25"/>
  <c r="F126" i="25" s="1"/>
  <c r="F124" i="25"/>
  <c r="F122" i="25"/>
  <c r="F120" i="25"/>
  <c r="F118" i="25"/>
  <c r="F116" i="25"/>
  <c r="F113" i="25"/>
  <c r="F111" i="25"/>
  <c r="F109" i="25"/>
  <c r="F97" i="25"/>
  <c r="F95" i="25"/>
  <c r="F93" i="25"/>
  <c r="F91" i="25"/>
  <c r="F89" i="25"/>
  <c r="F86" i="25"/>
  <c r="F84" i="25"/>
  <c r="F81" i="25"/>
  <c r="F80" i="25" s="1"/>
  <c r="F77" i="25"/>
  <c r="F75" i="25"/>
  <c r="F72" i="25"/>
  <c r="F68" i="25"/>
  <c r="F63" i="25"/>
  <c r="F62" i="25" s="1"/>
  <c r="F60" i="25"/>
  <c r="F59" i="25" s="1"/>
  <c r="F56" i="25"/>
  <c r="F55" i="25" s="1"/>
  <c r="F54" i="25" s="1"/>
  <c r="F51" i="25"/>
  <c r="F49" i="25"/>
  <c r="F45" i="25"/>
  <c r="F44" i="25" s="1"/>
  <c r="F41" i="25"/>
  <c r="F40" i="25" s="1"/>
  <c r="F39" i="25" s="1"/>
  <c r="F37" i="25"/>
  <c r="F34" i="25"/>
  <c r="F30" i="25"/>
  <c r="F25" i="25"/>
  <c r="F22" i="25"/>
  <c r="F20" i="25"/>
  <c r="F16" i="25"/>
  <c r="F15" i="25" s="1"/>
  <c r="F14" i="25" s="1"/>
  <c r="G605" i="12"/>
  <c r="G540" i="12"/>
  <c r="G404" i="12"/>
  <c r="G403" i="12" s="1"/>
  <c r="F512" i="17"/>
  <c r="F447" i="17"/>
  <c r="F328" i="25" l="1"/>
  <c r="G328" i="25"/>
  <c r="F520" i="25"/>
  <c r="F519" i="25" s="1"/>
  <c r="G520" i="25"/>
  <c r="G519" i="25" s="1"/>
  <c r="G490" i="25"/>
  <c r="G485" i="25" s="1"/>
  <c r="G423" i="25"/>
  <c r="G422" i="25" s="1"/>
  <c r="G421" i="25" s="1"/>
  <c r="F423" i="25"/>
  <c r="F422" i="25" s="1"/>
  <c r="F421" i="25" s="1"/>
  <c r="F377" i="25"/>
  <c r="G377" i="25"/>
  <c r="G341" i="25"/>
  <c r="F370" i="25"/>
  <c r="G370" i="25"/>
  <c r="F341" i="25"/>
  <c r="G311" i="25"/>
  <c r="F311" i="25"/>
  <c r="G248" i="25"/>
  <c r="F248" i="25"/>
  <c r="F88" i="25"/>
  <c r="F260" i="25"/>
  <c r="G88" i="25"/>
  <c r="G212" i="25"/>
  <c r="F130" i="25"/>
  <c r="F212" i="25"/>
  <c r="F445" i="25"/>
  <c r="F67" i="25"/>
  <c r="F66" i="25" s="1"/>
  <c r="F83" i="25"/>
  <c r="F79" i="25" s="1"/>
  <c r="G445" i="25"/>
  <c r="G195" i="25"/>
  <c r="G194" i="25" s="1"/>
  <c r="G157" i="25"/>
  <c r="G156" i="25" s="1"/>
  <c r="F195" i="25"/>
  <c r="F194" i="25" s="1"/>
  <c r="F275" i="25"/>
  <c r="G67" i="25"/>
  <c r="G66" i="25" s="1"/>
  <c r="G140" i="25"/>
  <c r="G139" i="25" s="1"/>
  <c r="F490" i="25"/>
  <c r="F485" i="25" s="1"/>
  <c r="G48" i="25"/>
  <c r="G43" i="25" s="1"/>
  <c r="G83" i="25"/>
  <c r="G79" i="25" s="1"/>
  <c r="F512" i="25"/>
  <c r="F511" i="25" s="1"/>
  <c r="F510" i="25" s="1"/>
  <c r="F173" i="25"/>
  <c r="F169" i="25" s="1"/>
  <c r="F357" i="25"/>
  <c r="F356" i="25" s="1"/>
  <c r="F355" i="25" s="1"/>
  <c r="G19" i="25"/>
  <c r="G18" i="25" s="1"/>
  <c r="G288" i="25"/>
  <c r="G287" i="25" s="1"/>
  <c r="G286" i="25" s="1"/>
  <c r="G280" i="25" s="1"/>
  <c r="G357" i="25"/>
  <c r="G356" i="25" s="1"/>
  <c r="G355" i="25" s="1"/>
  <c r="F19" i="25"/>
  <c r="F18" i="25" s="1"/>
  <c r="F74" i="25"/>
  <c r="F288" i="25"/>
  <c r="F287" i="25" s="1"/>
  <c r="F286" i="25" s="1"/>
  <c r="F280" i="25" s="1"/>
  <c r="F415" i="25"/>
  <c r="F414" i="25" s="1"/>
  <c r="G275" i="25"/>
  <c r="G512" i="25"/>
  <c r="G511" i="25" s="1"/>
  <c r="G510" i="25" s="1"/>
  <c r="G462" i="25"/>
  <c r="G461" i="25" s="1"/>
  <c r="G460" i="25" s="1"/>
  <c r="F462" i="25"/>
  <c r="F461" i="25" s="1"/>
  <c r="F460" i="25" s="1"/>
  <c r="G300" i="25"/>
  <c r="F300" i="25"/>
  <c r="G74" i="25"/>
  <c r="G203" i="25"/>
  <c r="G202" i="25" s="1"/>
  <c r="F157" i="25"/>
  <c r="F156" i="25" s="1"/>
  <c r="F181" i="25"/>
  <c r="F266" i="25"/>
  <c r="F108" i="25"/>
  <c r="F221" i="25"/>
  <c r="F220" i="25" s="1"/>
  <c r="F219" i="25" s="1"/>
  <c r="F384" i="25"/>
  <c r="F407" i="25"/>
  <c r="G108" i="25"/>
  <c r="G181" i="25"/>
  <c r="G221" i="25"/>
  <c r="G220" i="25" s="1"/>
  <c r="G219" i="25" s="1"/>
  <c r="G415" i="25"/>
  <c r="G414" i="25" s="1"/>
  <c r="F29" i="25"/>
  <c r="F28" i="25" s="1"/>
  <c r="F27" i="25" s="1"/>
  <c r="F203" i="25"/>
  <c r="F202" i="25" s="1"/>
  <c r="G384" i="25"/>
  <c r="F140" i="25"/>
  <c r="F139" i="25" s="1"/>
  <c r="F48" i="25"/>
  <c r="F43" i="25" s="1"/>
  <c r="F397" i="25"/>
  <c r="F502" i="25"/>
  <c r="F498" i="25" s="1"/>
  <c r="F497" i="25" s="1"/>
  <c r="F537" i="25"/>
  <c r="G29" i="25"/>
  <c r="G28" i="25" s="1"/>
  <c r="G27" i="25" s="1"/>
  <c r="G115" i="25"/>
  <c r="G260" i="25"/>
  <c r="G397" i="25"/>
  <c r="G502" i="25"/>
  <c r="G498" i="25" s="1"/>
  <c r="G497" i="25" s="1"/>
  <c r="G537" i="25"/>
  <c r="G266" i="25"/>
  <c r="G130" i="25"/>
  <c r="G173" i="25"/>
  <c r="G169" i="25" s="1"/>
  <c r="G407" i="25"/>
  <c r="F115" i="25"/>
  <c r="F743" i="17"/>
  <c r="F742" i="17" s="1"/>
  <c r="G201" i="25" l="1"/>
  <c r="F239" i="25"/>
  <c r="F201" i="25"/>
  <c r="G420" i="25"/>
  <c r="F420" i="25"/>
  <c r="F58" i="25"/>
  <c r="F13" i="25" s="1"/>
  <c r="F180" i="25"/>
  <c r="F138" i="25" s="1"/>
  <c r="G180" i="25"/>
  <c r="G138" i="25" s="1"/>
  <c r="G107" i="25"/>
  <c r="G106" i="25" s="1"/>
  <c r="G105" i="25" s="1"/>
  <c r="G239" i="25"/>
  <c r="F509" i="25"/>
  <c r="F369" i="25"/>
  <c r="F368" i="25" s="1"/>
  <c r="F299" i="25"/>
  <c r="F298" i="25" s="1"/>
  <c r="F265" i="25"/>
  <c r="G299" i="25"/>
  <c r="G298" i="25" s="1"/>
  <c r="G265" i="25"/>
  <c r="F454" i="25"/>
  <c r="F107" i="25"/>
  <c r="F106" i="25" s="1"/>
  <c r="F105" i="25" s="1"/>
  <c r="G509" i="25"/>
  <c r="G369" i="25"/>
  <c r="G368" i="25" s="1"/>
  <c r="G383" i="25"/>
  <c r="G382" i="25" s="1"/>
  <c r="G454" i="25"/>
  <c r="F383" i="25"/>
  <c r="F382" i="25" s="1"/>
  <c r="G327" i="25"/>
  <c r="G326" i="25" s="1"/>
  <c r="F327" i="25"/>
  <c r="F326" i="25" s="1"/>
  <c r="G58" i="25"/>
  <c r="G13" i="25" s="1"/>
  <c r="G727" i="12"/>
  <c r="G546" i="12"/>
  <c r="G508" i="12"/>
  <c r="G507" i="12" s="1"/>
  <c r="G506" i="12" s="1"/>
  <c r="G245" i="12"/>
  <c r="G223" i="12"/>
  <c r="G208" i="12"/>
  <c r="G465" i="12"/>
  <c r="G178" i="12"/>
  <c r="G436" i="12"/>
  <c r="G435" i="12" s="1"/>
  <c r="G434" i="12" s="1"/>
  <c r="G244" i="12" l="1"/>
  <c r="G243" i="12" s="1"/>
  <c r="G200" i="25"/>
  <c r="F200" i="25"/>
  <c r="G297" i="25"/>
  <c r="F297" i="25"/>
  <c r="F221" i="17"/>
  <c r="F39" i="17"/>
  <c r="G551" i="25" l="1"/>
  <c r="F551" i="25"/>
  <c r="F67" i="17"/>
  <c r="F60" i="17"/>
  <c r="F543" i="17" l="1"/>
  <c r="F453" i="17"/>
  <c r="F415" i="17"/>
  <c r="F414" i="17" s="1"/>
  <c r="F413" i="17" s="1"/>
  <c r="F267" i="17"/>
  <c r="F599" i="17" l="1"/>
  <c r="F227" i="17"/>
  <c r="F173" i="17"/>
  <c r="F172" i="17" s="1"/>
  <c r="F282" i="17" l="1"/>
  <c r="G800" i="12"/>
  <c r="G799" i="12" s="1"/>
  <c r="G798" i="12" s="1"/>
  <c r="G797" i="12" s="1"/>
  <c r="G796" i="12" s="1"/>
  <c r="F74" i="17"/>
  <c r="F331" i="17"/>
  <c r="H537" i="26"/>
  <c r="G537" i="26"/>
  <c r="G740" i="12"/>
  <c r="F612" i="17"/>
  <c r="H543" i="26"/>
  <c r="G543" i="26"/>
  <c r="F223" i="17"/>
  <c r="G311" i="12"/>
  <c r="G536" i="12"/>
  <c r="F73" i="17" l="1"/>
  <c r="F72" i="17" s="1"/>
  <c r="F443" i="17"/>
  <c r="F375" i="17"/>
  <c r="E29" i="27" l="1"/>
  <c r="D29" i="27"/>
  <c r="H583" i="26"/>
  <c r="H582" i="26" s="1"/>
  <c r="H581" i="26" s="1"/>
  <c r="G583" i="26"/>
  <c r="G582" i="26" s="1"/>
  <c r="G581" i="26" s="1"/>
  <c r="H578" i="26"/>
  <c r="H577" i="26" s="1"/>
  <c r="H576" i="26" s="1"/>
  <c r="G578" i="26"/>
  <c r="G577" i="26" s="1"/>
  <c r="G576" i="26" s="1"/>
  <c r="H571" i="26"/>
  <c r="G571" i="26"/>
  <c r="H569" i="26"/>
  <c r="G569" i="26"/>
  <c r="H563" i="26"/>
  <c r="G563" i="26"/>
  <c r="H560" i="26"/>
  <c r="G560" i="26"/>
  <c r="H558" i="26"/>
  <c r="G558" i="26"/>
  <c r="H548" i="26"/>
  <c r="H547" i="26" s="1"/>
  <c r="H546" i="26" s="1"/>
  <c r="H545" i="26" s="1"/>
  <c r="G548" i="26"/>
  <c r="G547" i="26" s="1"/>
  <c r="G546" i="26" s="1"/>
  <c r="G545" i="26" s="1"/>
  <c r="H541" i="26"/>
  <c r="G541" i="26"/>
  <c r="H539" i="26"/>
  <c r="G539" i="26"/>
  <c r="H530" i="26"/>
  <c r="G530" i="26"/>
  <c r="G528" i="26"/>
  <c r="H528" i="26"/>
  <c r="H526" i="26"/>
  <c r="G526" i="26"/>
  <c r="H524" i="26"/>
  <c r="G524" i="26"/>
  <c r="H517" i="26"/>
  <c r="G517" i="26"/>
  <c r="H503" i="26"/>
  <c r="H502" i="26" s="1"/>
  <c r="H501" i="26" s="1"/>
  <c r="H500" i="26" s="1"/>
  <c r="G503" i="26"/>
  <c r="G502" i="26" s="1"/>
  <c r="G501" i="26" s="1"/>
  <c r="G500" i="26" s="1"/>
  <c r="H498" i="26"/>
  <c r="G498" i="26"/>
  <c r="H496" i="26"/>
  <c r="G496" i="26"/>
  <c r="H492" i="26"/>
  <c r="H491" i="26" s="1"/>
  <c r="G492" i="26"/>
  <c r="G491" i="26" s="1"/>
  <c r="H489" i="26"/>
  <c r="H488" i="26" s="1"/>
  <c r="G489" i="26"/>
  <c r="G488" i="26" s="1"/>
  <c r="H484" i="26"/>
  <c r="G484" i="26"/>
  <c r="H478" i="26"/>
  <c r="G478" i="26"/>
  <c r="H475" i="26"/>
  <c r="H474" i="26" s="1"/>
  <c r="G475" i="26"/>
  <c r="G474" i="26" s="1"/>
  <c r="H472" i="26"/>
  <c r="G472" i="26"/>
  <c r="H470" i="26"/>
  <c r="G470" i="26"/>
  <c r="H467" i="26"/>
  <c r="G467" i="26"/>
  <c r="H465" i="26"/>
  <c r="G465" i="26"/>
  <c r="H460" i="26"/>
  <c r="G460" i="26"/>
  <c r="H458" i="26"/>
  <c r="G458" i="26"/>
  <c r="H455" i="26"/>
  <c r="G455" i="26"/>
  <c r="H453" i="26"/>
  <c r="G453" i="26"/>
  <c r="H451" i="26"/>
  <c r="G451" i="26"/>
  <c r="H443" i="26"/>
  <c r="G443" i="26"/>
  <c r="H441" i="26"/>
  <c r="G441" i="26"/>
  <c r="H433" i="26"/>
  <c r="H432" i="26" s="1"/>
  <c r="G433" i="26"/>
  <c r="G432" i="26" s="1"/>
  <c r="H430" i="26"/>
  <c r="G430" i="26"/>
  <c r="H426" i="26"/>
  <c r="G426" i="26"/>
  <c r="H424" i="26"/>
  <c r="G424" i="26"/>
  <c r="G422" i="26"/>
  <c r="H422" i="26"/>
  <c r="H417" i="26"/>
  <c r="G417" i="26"/>
  <c r="H415" i="26"/>
  <c r="G415" i="26"/>
  <c r="H411" i="26"/>
  <c r="G411" i="26"/>
  <c r="H409" i="26"/>
  <c r="G409" i="26"/>
  <c r="H404" i="26"/>
  <c r="H403" i="26" s="1"/>
  <c r="G404" i="26"/>
  <c r="G403" i="26" s="1"/>
  <c r="H398" i="26"/>
  <c r="G398" i="26"/>
  <c r="H396" i="26"/>
  <c r="G396" i="26"/>
  <c r="H394" i="26"/>
  <c r="G394" i="26"/>
  <c r="H392" i="26"/>
  <c r="G392" i="26"/>
  <c r="H389" i="26"/>
  <c r="G389" i="26"/>
  <c r="H387" i="26"/>
  <c r="G387" i="26"/>
  <c r="H385" i="26"/>
  <c r="G385" i="26"/>
  <c r="H383" i="26"/>
  <c r="G383" i="26"/>
  <c r="H381" i="26"/>
  <c r="G381" i="26"/>
  <c r="H375" i="26"/>
  <c r="H374" i="26" s="1"/>
  <c r="H373" i="26" s="1"/>
  <c r="G375" i="26"/>
  <c r="G374" i="26" s="1"/>
  <c r="G373" i="26" s="1"/>
  <c r="H367" i="26"/>
  <c r="G367" i="26"/>
  <c r="H365" i="26"/>
  <c r="H364" i="26" s="1"/>
  <c r="H363" i="26" s="1"/>
  <c r="G365" i="26"/>
  <c r="G364" i="26" s="1"/>
  <c r="G363" i="26" s="1"/>
  <c r="H359" i="26"/>
  <c r="G359" i="26"/>
  <c r="H355" i="26"/>
  <c r="G355" i="26"/>
  <c r="H353" i="26"/>
  <c r="G353" i="26"/>
  <c r="H351" i="26"/>
  <c r="G351" i="26"/>
  <c r="H349" i="26"/>
  <c r="G349" i="26"/>
  <c r="H345" i="26"/>
  <c r="H344" i="26" s="1"/>
  <c r="H343" i="26" s="1"/>
  <c r="G345" i="26"/>
  <c r="G344" i="26" s="1"/>
  <c r="G343" i="26" s="1"/>
  <c r="H339" i="26"/>
  <c r="H338" i="26" s="1"/>
  <c r="H337" i="26" s="1"/>
  <c r="H336" i="26" s="1"/>
  <c r="G339" i="26"/>
  <c r="G338" i="26" s="1"/>
  <c r="G337" i="26" s="1"/>
  <c r="G336" i="26" s="1"/>
  <c r="H333" i="26"/>
  <c r="H332" i="26" s="1"/>
  <c r="H331" i="26" s="1"/>
  <c r="H330" i="26" s="1"/>
  <c r="G333" i="26"/>
  <c r="G332" i="26" s="1"/>
  <c r="G331" i="26" s="1"/>
  <c r="G330" i="26" s="1"/>
  <c r="H328" i="26"/>
  <c r="H327" i="26" s="1"/>
  <c r="H326" i="26" s="1"/>
  <c r="H325" i="26" s="1"/>
  <c r="G328" i="26"/>
  <c r="G327" i="26" s="1"/>
  <c r="G326" i="26" s="1"/>
  <c r="G325" i="26" s="1"/>
  <c r="H320" i="26"/>
  <c r="G320" i="26"/>
  <c r="H317" i="26"/>
  <c r="G317" i="26"/>
  <c r="H314" i="26"/>
  <c r="G314" i="26"/>
  <c r="H309" i="26"/>
  <c r="G309" i="26"/>
  <c r="H303" i="26"/>
  <c r="G303" i="26"/>
  <c r="H300" i="26"/>
  <c r="G300" i="26"/>
  <c r="H297" i="26"/>
  <c r="H296" i="26" s="1"/>
  <c r="G297" i="26"/>
  <c r="G296" i="26" s="1"/>
  <c r="H292" i="26"/>
  <c r="H291" i="26" s="1"/>
  <c r="G292" i="26"/>
  <c r="G291" i="26" s="1"/>
  <c r="H289" i="26"/>
  <c r="H288" i="26" s="1"/>
  <c r="G289" i="26"/>
  <c r="G288" i="26" s="1"/>
  <c r="H284" i="26"/>
  <c r="H283" i="26" s="1"/>
  <c r="G284" i="26"/>
  <c r="G283" i="26" s="1"/>
  <c r="H281" i="26"/>
  <c r="H280" i="26" s="1"/>
  <c r="H279" i="26" s="1"/>
  <c r="G281" i="26"/>
  <c r="G280" i="26" s="1"/>
  <c r="G279" i="26" s="1"/>
  <c r="H277" i="26"/>
  <c r="G277" i="26"/>
  <c r="H275" i="26"/>
  <c r="G275" i="26"/>
  <c r="H273" i="26"/>
  <c r="G273" i="26"/>
  <c r="H270" i="26"/>
  <c r="G270" i="26"/>
  <c r="H267" i="26"/>
  <c r="G267" i="26"/>
  <c r="H264" i="26"/>
  <c r="G264" i="26"/>
  <c r="H259" i="26"/>
  <c r="H258" i="26" s="1"/>
  <c r="H257" i="26" s="1"/>
  <c r="H256" i="26" s="1"/>
  <c r="G259" i="26"/>
  <c r="G258" i="26" s="1"/>
  <c r="G257" i="26" s="1"/>
  <c r="G256" i="26" s="1"/>
  <c r="H253" i="26"/>
  <c r="H252" i="26" s="1"/>
  <c r="H251" i="26" s="1"/>
  <c r="H250" i="26" s="1"/>
  <c r="H249" i="26" s="1"/>
  <c r="G253" i="26"/>
  <c r="G252" i="26" s="1"/>
  <c r="G251" i="26" s="1"/>
  <c r="G250" i="26" s="1"/>
  <c r="G249" i="26" s="1"/>
  <c r="H247" i="26"/>
  <c r="G247" i="26"/>
  <c r="H243" i="26"/>
  <c r="G243" i="26"/>
  <c r="H238" i="26"/>
  <c r="H237" i="26" s="1"/>
  <c r="H236" i="26" s="1"/>
  <c r="H235" i="26" s="1"/>
  <c r="G238" i="26"/>
  <c r="G237" i="26" s="1"/>
  <c r="G236" i="26" s="1"/>
  <c r="G235" i="26" s="1"/>
  <c r="H232" i="26"/>
  <c r="H229" i="26" s="1"/>
  <c r="G232" i="26"/>
  <c r="G229" i="26" s="1"/>
  <c r="H226" i="26"/>
  <c r="H225" i="26" s="1"/>
  <c r="G226" i="26"/>
  <c r="G225" i="26" s="1"/>
  <c r="H222" i="26"/>
  <c r="H221" i="26" s="1"/>
  <c r="G222" i="26"/>
  <c r="G221" i="26" s="1"/>
  <c r="H217" i="26"/>
  <c r="G217" i="26"/>
  <c r="H215" i="26"/>
  <c r="G215" i="26"/>
  <c r="H212" i="26"/>
  <c r="G212" i="26"/>
  <c r="H210" i="26"/>
  <c r="G210" i="26"/>
  <c r="H208" i="26"/>
  <c r="G208" i="26"/>
  <c r="H206" i="26"/>
  <c r="G206" i="26"/>
  <c r="H200" i="26"/>
  <c r="H199" i="26" s="1"/>
  <c r="H198" i="26" s="1"/>
  <c r="G200" i="26"/>
  <c r="G199" i="26" s="1"/>
  <c r="G198" i="26" s="1"/>
  <c r="H196" i="26"/>
  <c r="H195" i="26" s="1"/>
  <c r="H194" i="26" s="1"/>
  <c r="G196" i="26"/>
  <c r="G195" i="26" s="1"/>
  <c r="G194" i="26" s="1"/>
  <c r="H191" i="26"/>
  <c r="H190" i="26" s="1"/>
  <c r="G191" i="26"/>
  <c r="G190" i="26" s="1"/>
  <c r="H188" i="26"/>
  <c r="H187" i="26" s="1"/>
  <c r="G188" i="26"/>
  <c r="G187" i="26" s="1"/>
  <c r="H182" i="26"/>
  <c r="H175" i="26" s="1"/>
  <c r="G182" i="26"/>
  <c r="H171" i="26"/>
  <c r="H170" i="26" s="1"/>
  <c r="G171" i="26"/>
  <c r="G170" i="26" s="1"/>
  <c r="H168" i="26"/>
  <c r="G168" i="26"/>
  <c r="H166" i="26"/>
  <c r="G166" i="26"/>
  <c r="H164" i="26"/>
  <c r="G164" i="26"/>
  <c r="H158" i="26"/>
  <c r="G158" i="26"/>
  <c r="H156" i="26"/>
  <c r="G156" i="26"/>
  <c r="H151" i="26"/>
  <c r="H150" i="26" s="1"/>
  <c r="G151" i="26"/>
  <c r="G150" i="26" s="1"/>
  <c r="H148" i="26"/>
  <c r="H147" i="26" s="1"/>
  <c r="G148" i="26"/>
  <c r="G147" i="26" s="1"/>
  <c r="H143" i="26"/>
  <c r="H142" i="26" s="1"/>
  <c r="G143" i="26"/>
  <c r="G142" i="26" s="1"/>
  <c r="H140" i="26"/>
  <c r="H139" i="26" s="1"/>
  <c r="G140" i="26"/>
  <c r="G139" i="26" s="1"/>
  <c r="H137" i="26"/>
  <c r="G137" i="26"/>
  <c r="G135" i="26"/>
  <c r="H135" i="26"/>
  <c r="H130" i="26"/>
  <c r="H129" i="26" s="1"/>
  <c r="H128" i="26" s="1"/>
  <c r="G130" i="26"/>
  <c r="G129" i="26" s="1"/>
  <c r="G128" i="26" s="1"/>
  <c r="H126" i="26"/>
  <c r="H125" i="26" s="1"/>
  <c r="H124" i="26" s="1"/>
  <c r="H123" i="26" s="1"/>
  <c r="G126" i="26"/>
  <c r="G125" i="26" s="1"/>
  <c r="G124" i="26" s="1"/>
  <c r="G123" i="26" s="1"/>
  <c r="H121" i="26"/>
  <c r="G121" i="26"/>
  <c r="H119" i="26"/>
  <c r="G119" i="26"/>
  <c r="H117" i="26"/>
  <c r="G117" i="26"/>
  <c r="H112" i="26"/>
  <c r="H111" i="26" s="1"/>
  <c r="G112" i="26"/>
  <c r="G111" i="26" s="1"/>
  <c r="H109" i="26"/>
  <c r="H108" i="26" s="1"/>
  <c r="H107" i="26" s="1"/>
  <c r="G109" i="26"/>
  <c r="G108" i="26" s="1"/>
  <c r="G107" i="26" s="1"/>
  <c r="H103" i="26"/>
  <c r="H102" i="26" s="1"/>
  <c r="G103" i="26"/>
  <c r="G102" i="26" s="1"/>
  <c r="H100" i="26"/>
  <c r="G100" i="26"/>
  <c r="H98" i="26"/>
  <c r="G98" i="26"/>
  <c r="H96" i="26"/>
  <c r="G96" i="26"/>
  <c r="H94" i="26"/>
  <c r="G94" i="26"/>
  <c r="H92" i="26"/>
  <c r="G92" i="26"/>
  <c r="H89" i="26"/>
  <c r="G89" i="26"/>
  <c r="H87" i="26"/>
  <c r="G87" i="26"/>
  <c r="H85" i="26"/>
  <c r="G85" i="26"/>
  <c r="H73" i="26"/>
  <c r="G73" i="26"/>
  <c r="H71" i="26"/>
  <c r="G71" i="26"/>
  <c r="H69" i="26"/>
  <c r="G69" i="26"/>
  <c r="H67" i="26"/>
  <c r="G67" i="26"/>
  <c r="H64" i="26"/>
  <c r="G64" i="26"/>
  <c r="H62" i="26"/>
  <c r="G62" i="26"/>
  <c r="H59" i="26"/>
  <c r="H58" i="26" s="1"/>
  <c r="G59" i="26"/>
  <c r="G58" i="26" s="1"/>
  <c r="H55" i="26"/>
  <c r="G55" i="26"/>
  <c r="H53" i="26"/>
  <c r="G53" i="26"/>
  <c r="H50" i="26"/>
  <c r="G50" i="26"/>
  <c r="H46" i="26"/>
  <c r="H45" i="26" s="1"/>
  <c r="G46" i="26"/>
  <c r="G45" i="26" s="1"/>
  <c r="H38" i="26"/>
  <c r="H37" i="26" s="1"/>
  <c r="H36" i="26" s="1"/>
  <c r="G38" i="26"/>
  <c r="G37" i="26" s="1"/>
  <c r="G36" i="26" s="1"/>
  <c r="H34" i="26"/>
  <c r="H33" i="26" s="1"/>
  <c r="H32" i="26" s="1"/>
  <c r="G34" i="26"/>
  <c r="G33" i="26" s="1"/>
  <c r="G32" i="26" s="1"/>
  <c r="H30" i="26"/>
  <c r="G30" i="26"/>
  <c r="H27" i="26"/>
  <c r="G27" i="26"/>
  <c r="H23" i="26"/>
  <c r="G23" i="26"/>
  <c r="H18" i="26"/>
  <c r="H17" i="26" s="1"/>
  <c r="H16" i="26" s="1"/>
  <c r="G18" i="26"/>
  <c r="G17" i="26" s="1"/>
  <c r="G16" i="26" s="1"/>
  <c r="G408" i="26" l="1"/>
  <c r="H408" i="26"/>
  <c r="H523" i="26"/>
  <c r="H522" i="26" s="1"/>
  <c r="H521" i="26" s="1"/>
  <c r="G523" i="26"/>
  <c r="G522" i="26" s="1"/>
  <c r="G521" i="26" s="1"/>
  <c r="G464" i="26"/>
  <c r="H464" i="26"/>
  <c r="H450" i="26"/>
  <c r="G450" i="26"/>
  <c r="H437" i="26"/>
  <c r="H436" i="26" s="1"/>
  <c r="H435" i="26" s="1"/>
  <c r="G421" i="26"/>
  <c r="G437" i="26"/>
  <c r="G436" i="26" s="1"/>
  <c r="G435" i="26" s="1"/>
  <c r="H421" i="26"/>
  <c r="H174" i="26"/>
  <c r="H173" i="26" s="1"/>
  <c r="G175" i="26"/>
  <c r="G348" i="26"/>
  <c r="G347" i="26" s="1"/>
  <c r="G342" i="26" s="1"/>
  <c r="H348" i="26"/>
  <c r="H347" i="26" s="1"/>
  <c r="H342" i="26" s="1"/>
  <c r="H308" i="26"/>
  <c r="G516" i="26"/>
  <c r="G515" i="26" s="1"/>
  <c r="G505" i="26" s="1"/>
  <c r="H516" i="26"/>
  <c r="H515" i="26" s="1"/>
  <c r="H505" i="26" s="1"/>
  <c r="G308" i="26"/>
  <c r="G61" i="26"/>
  <c r="G57" i="26" s="1"/>
  <c r="H134" i="26"/>
  <c r="H133" i="26" s="1"/>
  <c r="H132" i="26" s="1"/>
  <c r="G242" i="26"/>
  <c r="G241" i="26" s="1"/>
  <c r="G240" i="26" s="1"/>
  <c r="G234" i="26" s="1"/>
  <c r="G214" i="26"/>
  <c r="H487" i="26"/>
  <c r="H477" i="26"/>
  <c r="H568" i="26"/>
  <c r="H567" i="26" s="1"/>
  <c r="H566" i="26" s="1"/>
  <c r="H565" i="26" s="1"/>
  <c r="G487" i="26"/>
  <c r="G575" i="26"/>
  <c r="G574" i="26" s="1"/>
  <c r="H52" i="26"/>
  <c r="H457" i="26"/>
  <c r="G477" i="26"/>
  <c r="G568" i="26"/>
  <c r="G567" i="26" s="1"/>
  <c r="G566" i="26" s="1"/>
  <c r="G565" i="26" s="1"/>
  <c r="H44" i="26"/>
  <c r="H242" i="26"/>
  <c r="H241" i="26" s="1"/>
  <c r="H240" i="26" s="1"/>
  <c r="H234" i="26" s="1"/>
  <c r="G263" i="26"/>
  <c r="G262" i="26" s="1"/>
  <c r="G261" i="26" s="1"/>
  <c r="G380" i="26"/>
  <c r="H84" i="26"/>
  <c r="G116" i="26"/>
  <c r="G115" i="26" s="1"/>
  <c r="H380" i="26"/>
  <c r="H557" i="26"/>
  <c r="H556" i="26" s="1"/>
  <c r="H555" i="26" s="1"/>
  <c r="H554" i="26" s="1"/>
  <c r="G91" i="26"/>
  <c r="H22" i="26"/>
  <c r="H21" i="26" s="1"/>
  <c r="H20" i="26" s="1"/>
  <c r="H214" i="26"/>
  <c r="H263" i="26"/>
  <c r="H262" i="26" s="1"/>
  <c r="H261" i="26" s="1"/>
  <c r="H495" i="26"/>
  <c r="H494" i="26" s="1"/>
  <c r="G220" i="26"/>
  <c r="G219" i="26" s="1"/>
  <c r="H106" i="26"/>
  <c r="H116" i="26"/>
  <c r="H115" i="26" s="1"/>
  <c r="G134" i="26"/>
  <c r="G133" i="26" s="1"/>
  <c r="G132" i="26" s="1"/>
  <c r="H163" i="26"/>
  <c r="H162" i="26" s="1"/>
  <c r="H161" i="26" s="1"/>
  <c r="G391" i="26"/>
  <c r="G557" i="26"/>
  <c r="G556" i="26" s="1"/>
  <c r="G555" i="26" s="1"/>
  <c r="G554" i="26" s="1"/>
  <c r="H146" i="26"/>
  <c r="H145" i="26" s="1"/>
  <c r="G52" i="26"/>
  <c r="H61" i="26"/>
  <c r="H57" i="26" s="1"/>
  <c r="G163" i="26"/>
  <c r="G162" i="26" s="1"/>
  <c r="G161" i="26" s="1"/>
  <c r="H295" i="26"/>
  <c r="H294" i="26" s="1"/>
  <c r="G362" i="26"/>
  <c r="G361" i="26" s="1"/>
  <c r="H391" i="26"/>
  <c r="G66" i="26"/>
  <c r="G84" i="26"/>
  <c r="G295" i="26"/>
  <c r="G294" i="26" s="1"/>
  <c r="G457" i="26"/>
  <c r="G106" i="26"/>
  <c r="H66" i="26"/>
  <c r="G146" i="26"/>
  <c r="G145" i="26" s="1"/>
  <c r="G202" i="26"/>
  <c r="H220" i="26"/>
  <c r="H219" i="26" s="1"/>
  <c r="H91" i="26"/>
  <c r="H155" i="26"/>
  <c r="H154" i="26" s="1"/>
  <c r="H153" i="26" s="1"/>
  <c r="H202" i="26"/>
  <c r="G299" i="26"/>
  <c r="G22" i="26"/>
  <c r="G21" i="26" s="1"/>
  <c r="G20" i="26" s="1"/>
  <c r="G44" i="26"/>
  <c r="G155" i="26"/>
  <c r="G154" i="26" s="1"/>
  <c r="G153" i="26" s="1"/>
  <c r="H299" i="26"/>
  <c r="G495" i="26"/>
  <c r="G494" i="26" s="1"/>
  <c r="H287" i="26"/>
  <c r="H286" i="26" s="1"/>
  <c r="H362" i="26"/>
  <c r="H361" i="26" s="1"/>
  <c r="G287" i="26"/>
  <c r="G286" i="26" s="1"/>
  <c r="H575" i="26"/>
  <c r="H574" i="26" s="1"/>
  <c r="G689" i="12"/>
  <c r="G691" i="12"/>
  <c r="G693" i="12"/>
  <c r="G650" i="12"/>
  <c r="G561" i="12"/>
  <c r="G504" i="12"/>
  <c r="G499" i="12" s="1"/>
  <c r="G688" i="12" l="1"/>
  <c r="G687" i="12" s="1"/>
  <c r="G407" i="26"/>
  <c r="G406" i="26" s="1"/>
  <c r="H407" i="26"/>
  <c r="H406" i="26" s="1"/>
  <c r="H307" i="26"/>
  <c r="H306" i="26" s="1"/>
  <c r="G307" i="26"/>
  <c r="G306" i="26" s="1"/>
  <c r="H463" i="26"/>
  <c r="H462" i="26" s="1"/>
  <c r="G463" i="26"/>
  <c r="G462" i="26" s="1"/>
  <c r="H379" i="26"/>
  <c r="H378" i="26" s="1"/>
  <c r="G379" i="26"/>
  <c r="G378" i="26" s="1"/>
  <c r="G174" i="26"/>
  <c r="G173" i="26" s="1"/>
  <c r="G40" i="26"/>
  <c r="G15" i="26" s="1"/>
  <c r="H40" i="26"/>
  <c r="H15" i="26" s="1"/>
  <c r="H449" i="26"/>
  <c r="H448" i="26" s="1"/>
  <c r="H193" i="26"/>
  <c r="H160" i="26" s="1"/>
  <c r="G193" i="26"/>
  <c r="H520" i="26"/>
  <c r="H519" i="26" s="1"/>
  <c r="G449" i="26"/>
  <c r="G448" i="26" s="1"/>
  <c r="G83" i="26"/>
  <c r="G82" i="26" s="1"/>
  <c r="G81" i="26" s="1"/>
  <c r="G520" i="26"/>
  <c r="G519" i="26" s="1"/>
  <c r="G335" i="26"/>
  <c r="H114" i="26"/>
  <c r="G114" i="26"/>
  <c r="H83" i="26"/>
  <c r="H82" i="26" s="1"/>
  <c r="H81" i="26" s="1"/>
  <c r="H255" i="26"/>
  <c r="H335" i="26"/>
  <c r="G255" i="26"/>
  <c r="G113" i="12"/>
  <c r="H14" i="26" l="1"/>
  <c r="G377" i="26"/>
  <c r="G372" i="26" s="1"/>
  <c r="H377" i="26"/>
  <c r="H372" i="26" s="1"/>
  <c r="G160" i="26"/>
  <c r="G14" i="26" s="1"/>
  <c r="F717" i="17"/>
  <c r="F719" i="17"/>
  <c r="F715" i="17"/>
  <c r="F557" i="17"/>
  <c r="F468" i="17"/>
  <c r="F411" i="17"/>
  <c r="F406" i="17" s="1"/>
  <c r="F258" i="17"/>
  <c r="F145" i="17"/>
  <c r="F714" i="17" l="1"/>
  <c r="F713" i="17" s="1"/>
  <c r="F712" i="17" s="1"/>
  <c r="G585" i="26"/>
  <c r="H585" i="26"/>
  <c r="G596" i="12" l="1"/>
  <c r="F692" i="17" l="1"/>
  <c r="F691" i="17" s="1"/>
  <c r="G747" i="12"/>
  <c r="G717" i="12"/>
  <c r="G709" i="12"/>
  <c r="G706" i="12" s="1"/>
  <c r="G450" i="12"/>
  <c r="G448" i="12"/>
  <c r="G791" i="12"/>
  <c r="G805" i="12"/>
  <c r="G804" i="12" s="1"/>
  <c r="G421" i="12"/>
  <c r="G420" i="12" s="1"/>
  <c r="G419" i="12" s="1"/>
  <c r="G418" i="12" s="1"/>
  <c r="G369" i="12"/>
  <c r="G366" i="12" s="1"/>
  <c r="G364" i="12"/>
  <c r="G363" i="12" s="1"/>
  <c r="G350" i="12"/>
  <c r="G349" i="12" s="1"/>
  <c r="G173" i="12"/>
  <c r="G172" i="12" s="1"/>
  <c r="G170" i="12"/>
  <c r="G169" i="12" s="1"/>
  <c r="G165" i="12"/>
  <c r="G164" i="12" s="1"/>
  <c r="G149" i="12"/>
  <c r="G121" i="12"/>
  <c r="G88" i="12"/>
  <c r="G63" i="12"/>
  <c r="G62" i="12" s="1"/>
  <c r="F766" i="17"/>
  <c r="F765" i="17" s="1"/>
  <c r="F764" i="17" s="1"/>
  <c r="F763" i="17" s="1"/>
  <c r="F697" i="17"/>
  <c r="F694" i="17" s="1"/>
  <c r="F672" i="17"/>
  <c r="F671" i="17" s="1"/>
  <c r="F619" i="17"/>
  <c r="F589" i="17"/>
  <c r="F219" i="17"/>
  <c r="F211" i="17"/>
  <c r="F210" i="17" s="1"/>
  <c r="F208" i="17"/>
  <c r="F207" i="17" s="1"/>
  <c r="F200" i="17"/>
  <c r="F199" i="17" s="1"/>
  <c r="F185" i="17"/>
  <c r="F184" i="17" s="1"/>
  <c r="F183" i="17" s="1"/>
  <c r="F182" i="17" s="1"/>
  <c r="F153" i="17"/>
  <c r="F119" i="17"/>
  <c r="F92" i="17"/>
  <c r="F59" i="17"/>
  <c r="F37" i="17"/>
  <c r="G529" i="12"/>
  <c r="F436" i="17"/>
  <c r="G815" i="12"/>
  <c r="G636" i="12"/>
  <c r="G622" i="12"/>
  <c r="F529" i="17"/>
  <c r="G638" i="12"/>
  <c r="G640" i="12"/>
  <c r="G642" i="12"/>
  <c r="G644" i="12"/>
  <c r="G627" i="12"/>
  <c r="G631" i="12"/>
  <c r="G624" i="12"/>
  <c r="G609" i="12"/>
  <c r="G600" i="12"/>
  <c r="G544" i="12"/>
  <c r="G525" i="12"/>
  <c r="G484" i="12"/>
  <c r="G482" i="12"/>
  <c r="G699" i="12"/>
  <c r="G743" i="12"/>
  <c r="G741" i="12"/>
  <c r="G730" i="12"/>
  <c r="G258" i="12"/>
  <c r="G253" i="12"/>
  <c r="G252" i="12" s="1"/>
  <c r="G251" i="12" s="1"/>
  <c r="G462" i="12"/>
  <c r="G457" i="12" s="1"/>
  <c r="G452" i="12"/>
  <c r="G154" i="12"/>
  <c r="G153" i="12" s="1"/>
  <c r="G152" i="12" s="1"/>
  <c r="G108" i="12"/>
  <c r="F754" i="17"/>
  <c r="F753" i="17" s="1"/>
  <c r="F752" i="17" s="1"/>
  <c r="F326" i="17"/>
  <c r="F613" i="17"/>
  <c r="F611" i="17"/>
  <c r="F593" i="17"/>
  <c r="F615" i="17"/>
  <c r="F389" i="17"/>
  <c r="F312" i="17"/>
  <c r="F311" i="17" s="1"/>
  <c r="F310" i="17" s="1"/>
  <c r="F317" i="17"/>
  <c r="F304" i="17"/>
  <c r="F303" i="17" s="1"/>
  <c r="F292" i="17"/>
  <c r="F291" i="17" s="1"/>
  <c r="F140" i="17"/>
  <c r="F110" i="17"/>
  <c r="F538" i="17"/>
  <c r="F516" i="17"/>
  <c r="F551" i="17"/>
  <c r="F507" i="17"/>
  <c r="F549" i="17"/>
  <c r="F545" i="17"/>
  <c r="F602" i="17"/>
  <c r="F531" i="17"/>
  <c r="F451" i="17"/>
  <c r="F432" i="17"/>
  <c r="F391" i="17"/>
  <c r="F27" i="17"/>
  <c r="G394" i="12"/>
  <c r="G391" i="12"/>
  <c r="F730" i="17"/>
  <c r="F733" i="17"/>
  <c r="G719" i="12"/>
  <c r="G701" i="12"/>
  <c r="G480" i="12"/>
  <c r="G478" i="12"/>
  <c r="G399" i="12"/>
  <c r="G739" i="12"/>
  <c r="G732" i="12"/>
  <c r="G607" i="12"/>
  <c r="G542" i="12"/>
  <c r="G495" i="12"/>
  <c r="G486" i="12"/>
  <c r="G233" i="12"/>
  <c r="G232" i="12" s="1"/>
  <c r="G145" i="12"/>
  <c r="F591" i="17"/>
  <c r="F460" i="17"/>
  <c r="F459" i="17" s="1"/>
  <c r="F457" i="17"/>
  <c r="F398" i="17"/>
  <c r="F396" i="17"/>
  <c r="F385" i="17"/>
  <c r="F738" i="17"/>
  <c r="F604" i="17"/>
  <c r="F514" i="17"/>
  <c r="F503" i="17"/>
  <c r="F547" i="17"/>
  <c r="F449" i="17"/>
  <c r="F402" i="17"/>
  <c r="F393" i="17"/>
  <c r="F180" i="17"/>
  <c r="G653" i="12"/>
  <c r="G493" i="12"/>
  <c r="G472" i="12"/>
  <c r="G471" i="12" s="1"/>
  <c r="G470" i="12" s="1"/>
  <c r="G141" i="12"/>
  <c r="F80" i="17"/>
  <c r="F79" i="17" s="1"/>
  <c r="F78" i="17" s="1"/>
  <c r="G464" i="12"/>
  <c r="G86" i="12"/>
  <c r="G67" i="12"/>
  <c r="G721" i="12"/>
  <c r="G36" i="12"/>
  <c r="F45" i="17"/>
  <c r="F117" i="17"/>
  <c r="F379" i="17"/>
  <c r="F560" i="17"/>
  <c r="F445" i="17"/>
  <c r="F400" i="17"/>
  <c r="F256" i="17"/>
  <c r="F255" i="17" s="1"/>
  <c r="F340" i="17"/>
  <c r="F335" i="17" s="1"/>
  <c r="F96" i="17"/>
  <c r="G162" i="12"/>
  <c r="G161" i="12" s="1"/>
  <c r="F189" i="17"/>
  <c r="F188" i="17" s="1"/>
  <c r="F187" i="17" s="1"/>
  <c r="F197" i="17"/>
  <c r="F196" i="17" s="1"/>
  <c r="F176" i="17"/>
  <c r="G285" i="12"/>
  <c r="G284" i="12" s="1"/>
  <c r="G230" i="12"/>
  <c r="G229" i="12" s="1"/>
  <c r="F499" i="17"/>
  <c r="F497" i="17"/>
  <c r="F430" i="17"/>
  <c r="F418" i="17"/>
  <c r="F417" i="17" s="1"/>
  <c r="F387" i="17"/>
  <c r="F368" i="17"/>
  <c r="F367" i="17" s="1"/>
  <c r="F366" i="17" s="1"/>
  <c r="F365" i="17" s="1"/>
  <c r="F349" i="17"/>
  <c r="F348" i="17" s="1"/>
  <c r="F322" i="17"/>
  <c r="F320" i="17"/>
  <c r="F289" i="17"/>
  <c r="F288" i="17" s="1"/>
  <c r="F217" i="17"/>
  <c r="F204" i="17"/>
  <c r="F203" i="17" s="1"/>
  <c r="F194" i="17"/>
  <c r="F193" i="17" s="1"/>
  <c r="F165" i="17"/>
  <c r="F164" i="17" s="1"/>
  <c r="F163" i="17" s="1"/>
  <c r="F147" i="17"/>
  <c r="G527" i="12"/>
  <c r="F434" i="17"/>
  <c r="G723" i="12"/>
  <c r="G592" i="12"/>
  <c r="G590" i="12"/>
  <c r="G567" i="12"/>
  <c r="G553" i="12"/>
  <c r="G552" i="12" s="1"/>
  <c r="G538" i="12"/>
  <c r="G523" i="12"/>
  <c r="G521" i="12"/>
  <c r="G511" i="12"/>
  <c r="G510" i="12" s="1"/>
  <c r="G444" i="12"/>
  <c r="G427" i="12"/>
  <c r="G426" i="12" s="1"/>
  <c r="G425" i="12" s="1"/>
  <c r="G401" i="12"/>
  <c r="G374" i="12"/>
  <c r="G373" i="12" s="1"/>
  <c r="G342" i="12"/>
  <c r="G304" i="12"/>
  <c r="G303" i="12" s="1"/>
  <c r="G302" i="12" s="1"/>
  <c r="G301" i="12" s="1"/>
  <c r="G276" i="12"/>
  <c r="G271" i="12" s="1"/>
  <c r="G263" i="12"/>
  <c r="G261" i="12"/>
  <c r="G115" i="12"/>
  <c r="F740" i="17"/>
  <c r="F702" i="17"/>
  <c r="F701" i="17" s="1"/>
  <c r="F664" i="17"/>
  <c r="F474" i="17"/>
  <c r="F253" i="17"/>
  <c r="F215" i="17"/>
  <c r="F87" i="17"/>
  <c r="F86" i="17" s="1"/>
  <c r="G346" i="12"/>
  <c r="G59" i="12"/>
  <c r="G58" i="12" s="1"/>
  <c r="G684" i="12"/>
  <c r="G681" i="12" s="1"/>
  <c r="G548" i="12"/>
  <c r="G446" i="12"/>
  <c r="F688" i="17"/>
  <c r="F685" i="17" s="1"/>
  <c r="F684" i="17" s="1"/>
  <c r="F668" i="17"/>
  <c r="F455" i="17"/>
  <c r="F84" i="17"/>
  <c r="F83" i="17" s="1"/>
  <c r="F534" i="17"/>
  <c r="G265" i="12"/>
  <c r="F324" i="17"/>
  <c r="I155" i="24"/>
  <c r="H155" i="24"/>
  <c r="E522" i="24"/>
  <c r="G521" i="24"/>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59" i="12"/>
  <c r="G158" i="12" s="1"/>
  <c r="G55" i="12"/>
  <c r="G54" i="12" s="1"/>
  <c r="G53" i="12" s="1"/>
  <c r="G489" i="12"/>
  <c r="G319" i="12"/>
  <c r="G318" i="12" s="1"/>
  <c r="G317" i="12" s="1"/>
  <c r="G316" i="12" s="1"/>
  <c r="G76" i="12"/>
  <c r="G75" i="12" s="1"/>
  <c r="G440" i="12"/>
  <c r="G439" i="12" s="1"/>
  <c r="G438" i="12" s="1"/>
  <c r="D27" i="8"/>
  <c r="G17" i="12"/>
  <c r="G16" i="12" s="1"/>
  <c r="G47" i="12"/>
  <c r="G46" i="12" s="1"/>
  <c r="G45" i="12" s="1"/>
  <c r="G70" i="12"/>
  <c r="G72" i="12"/>
  <c r="G79" i="12"/>
  <c r="G81" i="12"/>
  <c r="G92" i="12"/>
  <c r="G94" i="12"/>
  <c r="G106" i="12"/>
  <c r="G110" i="12"/>
  <c r="G117" i="12"/>
  <c r="G119" i="12"/>
  <c r="G124" i="12"/>
  <c r="G123" i="12" s="1"/>
  <c r="G133" i="12"/>
  <c r="G132" i="12" s="1"/>
  <c r="G131" i="12" s="1"/>
  <c r="G136" i="12"/>
  <c r="G135" i="12" s="1"/>
  <c r="G143" i="12"/>
  <c r="G140" i="12" s="1"/>
  <c r="G180" i="12"/>
  <c r="G177" i="12" s="1"/>
  <c r="G190" i="12"/>
  <c r="G192" i="12"/>
  <c r="G213" i="12"/>
  <c r="G207" i="12" s="1"/>
  <c r="G267" i="12"/>
  <c r="G289" i="12"/>
  <c r="G288" i="12" s="1"/>
  <c r="G296" i="12"/>
  <c r="G292" i="12" s="1"/>
  <c r="G309" i="12"/>
  <c r="G313" i="12"/>
  <c r="G328" i="12"/>
  <c r="G327" i="12" s="1"/>
  <c r="G326" i="12" s="1"/>
  <c r="G325" i="12" s="1"/>
  <c r="G333" i="12"/>
  <c r="G336" i="12"/>
  <c r="G339" i="12"/>
  <c r="G344" i="12"/>
  <c r="G359" i="12"/>
  <c r="G356" i="12" s="1"/>
  <c r="G377" i="12"/>
  <c r="G380" i="12"/>
  <c r="G416" i="12"/>
  <c r="G415" i="12" s="1"/>
  <c r="G414" i="12" s="1"/>
  <c r="G413" i="12" s="1"/>
  <c r="G491" i="12"/>
  <c r="G497" i="12"/>
  <c r="G647" i="12"/>
  <c r="G658" i="12"/>
  <c r="G657" i="12" s="1"/>
  <c r="G661" i="12"/>
  <c r="G660" i="12" s="1"/>
  <c r="G665" i="12"/>
  <c r="G667" i="12"/>
  <c r="G764" i="12"/>
  <c r="G763" i="12" s="1"/>
  <c r="G761" i="12" s="1"/>
  <c r="G776" i="12"/>
  <c r="G778" i="12"/>
  <c r="G781" i="12"/>
  <c r="G789" i="12"/>
  <c r="F15" i="17"/>
  <c r="F14" i="17" s="1"/>
  <c r="F25" i="17"/>
  <c r="F30" i="17"/>
  <c r="F56" i="17"/>
  <c r="F55" i="17" s="1"/>
  <c r="F54" i="17" s="1"/>
  <c r="F65" i="17"/>
  <c r="F64" i="17" s="1"/>
  <c r="F99" i="17"/>
  <c r="F101" i="17"/>
  <c r="F105" i="17"/>
  <c r="F104" i="17" s="1"/>
  <c r="F108" i="17"/>
  <c r="F124" i="17"/>
  <c r="F126" i="17"/>
  <c r="F138" i="17"/>
  <c r="F142" i="17"/>
  <c r="F149" i="17"/>
  <c r="F151" i="17"/>
  <c r="F156" i="17"/>
  <c r="F155" i="17" s="1"/>
  <c r="F168" i="17"/>
  <c r="F167" i="17" s="1"/>
  <c r="F178" i="17"/>
  <c r="F229" i="17"/>
  <c r="F226" i="17" s="1"/>
  <c r="F242" i="17"/>
  <c r="F244" i="17"/>
  <c r="F272" i="17"/>
  <c r="F266" i="17" s="1"/>
  <c r="F353" i="17"/>
  <c r="F352" i="17" s="1"/>
  <c r="F360" i="17"/>
  <c r="F356" i="17" s="1"/>
  <c r="F373" i="17"/>
  <c r="F377" i="17"/>
  <c r="F404" i="17"/>
  <c r="F554" i="17"/>
  <c r="F565" i="17"/>
  <c r="F564" i="17" s="1"/>
  <c r="F568" i="17"/>
  <c r="F567" i="17" s="1"/>
  <c r="F572" i="17"/>
  <c r="F574" i="17"/>
  <c r="F638" i="17"/>
  <c r="F637" i="17" s="1"/>
  <c r="F636" i="17" s="1"/>
  <c r="F635" i="17" s="1"/>
  <c r="F650" i="17"/>
  <c r="F649" i="17" s="1"/>
  <c r="F648" i="17" s="1"/>
  <c r="F647" i="17" s="1"/>
  <c r="F655" i="17"/>
  <c r="F658" i="17"/>
  <c r="F661" i="17"/>
  <c r="F666" i="17"/>
  <c r="F681" i="17"/>
  <c r="F678" i="17" s="1"/>
  <c r="F705" i="17"/>
  <c r="F708" i="17"/>
  <c r="F761" i="17"/>
  <c r="F760" i="17" s="1"/>
  <c r="F759" i="17" s="1"/>
  <c r="F758" i="17" s="1"/>
  <c r="G386" i="12"/>
  <c r="F112" i="17" l="1"/>
  <c r="G814" i="12"/>
  <c r="G813" i="12" s="1"/>
  <c r="G803" i="12" s="1"/>
  <c r="G802" i="12" s="1"/>
  <c r="G148" i="12"/>
  <c r="G147" i="12" s="1"/>
  <c r="G157" i="12"/>
  <c r="G156" i="12" s="1"/>
  <c r="G705" i="12"/>
  <c r="G704" i="12" s="1"/>
  <c r="G83" i="12"/>
  <c r="G376" i="12"/>
  <c r="G775" i="12"/>
  <c r="G774" i="12" s="1"/>
  <c r="G773" i="12" s="1"/>
  <c r="G772" i="12" s="1"/>
  <c r="G788" i="12"/>
  <c r="G787" i="12" s="1"/>
  <c r="G786" i="12" s="1"/>
  <c r="G785" i="12" s="1"/>
  <c r="G716" i="12"/>
  <c r="G633" i="12"/>
  <c r="G560" i="12"/>
  <c r="G559" i="12" s="1"/>
  <c r="F540" i="17"/>
  <c r="F467" i="17"/>
  <c r="F466" i="17" s="1"/>
  <c r="F465" i="17" s="1"/>
  <c r="F24" i="17"/>
  <c r="F23" i="17" s="1"/>
  <c r="G589" i="12"/>
  <c r="G385" i="12"/>
  <c r="G384" i="12" s="1"/>
  <c r="G255" i="12"/>
  <c r="G242" i="12" s="1"/>
  <c r="F241" i="17"/>
  <c r="F240" i="17" s="1"/>
  <c r="F496" i="17"/>
  <c r="F314" i="17"/>
  <c r="G621" i="12"/>
  <c r="G520" i="12"/>
  <c r="G206" i="12"/>
  <c r="G205" i="12" s="1"/>
  <c r="G443" i="12"/>
  <c r="G442" i="12" s="1"/>
  <c r="G433" i="12" s="1"/>
  <c r="F528" i="17"/>
  <c r="F427" i="17"/>
  <c r="F265" i="17"/>
  <c r="F264" i="17" s="1"/>
  <c r="F214" i="17"/>
  <c r="G535" i="12"/>
  <c r="G477" i="12"/>
  <c r="F384" i="17"/>
  <c r="G420" i="24"/>
  <c r="G413" i="24" s="1"/>
  <c r="G412" i="24" s="1"/>
  <c r="G411" i="24" s="1"/>
  <c r="I411" i="24" s="1"/>
  <c r="G604" i="12"/>
  <c r="F511" i="17"/>
  <c r="F442" i="17"/>
  <c r="G456" i="12"/>
  <c r="G455" i="12" s="1"/>
  <c r="G454" i="12" s="1"/>
  <c r="F670" i="17"/>
  <c r="F58" i="17"/>
  <c r="G522" i="24"/>
  <c r="G698" i="12"/>
  <c r="G15" i="12"/>
  <c r="F13" i="17"/>
  <c r="G680" i="12"/>
  <c r="G679" i="12" s="1"/>
  <c r="G678" i="12" s="1"/>
  <c r="G315" i="12"/>
  <c r="G176" i="12"/>
  <c r="G175" i="12" s="1"/>
  <c r="G105" i="12"/>
  <c r="F225" i="17"/>
  <c r="F91" i="17"/>
  <c r="F90" i="17" s="1"/>
  <c r="G367" i="24"/>
  <c r="G366" i="24" s="1"/>
  <c r="G365" i="24" s="1"/>
  <c r="G175" i="24"/>
  <c r="G308" i="12"/>
  <c r="G307" i="12" s="1"/>
  <c r="G306" i="12" s="1"/>
  <c r="G300" i="12" s="1"/>
  <c r="G512" i="24"/>
  <c r="H512" i="24" s="1"/>
  <c r="G194" i="24"/>
  <c r="G193" i="24" s="1"/>
  <c r="G362" i="12"/>
  <c r="G361" i="12" s="1"/>
  <c r="G189" i="12"/>
  <c r="G188" i="12" s="1"/>
  <c r="G139" i="12"/>
  <c r="G664" i="12"/>
  <c r="G663" i="12" s="1"/>
  <c r="G285" i="24"/>
  <c r="G284" i="24" s="1"/>
  <c r="G283" i="24" s="1"/>
  <c r="G277" i="24" s="1"/>
  <c r="G443" i="24"/>
  <c r="G442" i="24" s="1"/>
  <c r="H513" i="24"/>
  <c r="F107" i="17"/>
  <c r="F103" i="17" s="1"/>
  <c r="G656" i="12"/>
  <c r="G69" i="12"/>
  <c r="G15" i="24"/>
  <c r="G14" i="24" s="1"/>
  <c r="I14" i="24" s="1"/>
  <c r="G79" i="24"/>
  <c r="G75" i="24" s="1"/>
  <c r="G186" i="24"/>
  <c r="G479" i="24"/>
  <c r="G475" i="24" s="1"/>
  <c r="G474" i="24" s="1"/>
  <c r="I474" i="24" s="1"/>
  <c r="G488" i="12"/>
  <c r="F725" i="17"/>
  <c r="F724" i="17" s="1"/>
  <c r="F595" i="17"/>
  <c r="F588" i="17" s="1"/>
  <c r="G78" i="12"/>
  <c r="G74" i="12" s="1"/>
  <c r="G348" i="12"/>
  <c r="G156" i="24"/>
  <c r="I156" i="24" s="1"/>
  <c r="G214" i="24"/>
  <c r="G213" i="24" s="1"/>
  <c r="G212" i="24" s="1"/>
  <c r="H212" i="24" s="1"/>
  <c r="G385" i="24"/>
  <c r="G381" i="24" s="1"/>
  <c r="F175" i="17"/>
  <c r="F171" i="17" s="1"/>
  <c r="G646" i="12"/>
  <c r="G332" i="12"/>
  <c r="G331" i="12" s="1"/>
  <c r="G26" i="24"/>
  <c r="G25" i="24" s="1"/>
  <c r="G24" i="24" s="1"/>
  <c r="G23" i="24" s="1"/>
  <c r="G70" i="24"/>
  <c r="G107" i="24"/>
  <c r="G61" i="12"/>
  <c r="F571" i="17"/>
  <c r="F570" i="17" s="1"/>
  <c r="F553" i="17"/>
  <c r="G84" i="24"/>
  <c r="G170" i="24"/>
  <c r="G169" i="24" s="1"/>
  <c r="G165" i="24" s="1"/>
  <c r="I165" i="24" s="1"/>
  <c r="G203" i="24"/>
  <c r="G202" i="24" s="1"/>
  <c r="G339" i="24"/>
  <c r="G399" i="24"/>
  <c r="G395" i="24" s="1"/>
  <c r="F395" i="17"/>
  <c r="F704" i="17"/>
  <c r="F700" i="17" s="1"/>
  <c r="F699" i="17" s="1"/>
  <c r="F137" i="17"/>
  <c r="F98" i="17"/>
  <c r="G28" i="12"/>
  <c r="G27" i="12" s="1"/>
  <c r="G26" i="12" s="1"/>
  <c r="G25" i="12" s="1"/>
  <c r="F563" i="17"/>
  <c r="F372" i="17"/>
  <c r="F371" i="17" s="1"/>
  <c r="F370" i="17" s="1"/>
  <c r="F364" i="17" s="1"/>
  <c r="F144" i="17"/>
  <c r="G42" i="24"/>
  <c r="G37" i="24" s="1"/>
  <c r="I37" i="24" s="1"/>
  <c r="G145" i="24"/>
  <c r="G140" i="24" s="1"/>
  <c r="I140" i="24" s="1"/>
  <c r="G131" i="24"/>
  <c r="I131" i="24" s="1"/>
  <c r="G258" i="24"/>
  <c r="G308" i="24"/>
  <c r="G325" i="24"/>
  <c r="G116" i="24"/>
  <c r="G236" i="24"/>
  <c r="G245" i="24"/>
  <c r="G227" i="24"/>
  <c r="G264" i="24"/>
  <c r="G263" i="24" s="1"/>
  <c r="I263" i="24" s="1"/>
  <c r="G297" i="24"/>
  <c r="G354" i="24"/>
  <c r="G353" i="24" s="1"/>
  <c r="G352" i="24" s="1"/>
  <c r="H352" i="24" s="1"/>
  <c r="G405" i="24"/>
  <c r="G404" i="24" s="1"/>
  <c r="G464" i="24"/>
  <c r="G463" i="24" s="1"/>
  <c r="G489" i="24"/>
  <c r="G488" i="24" s="1"/>
  <c r="G487" i="24" s="1"/>
  <c r="I487" i="24" s="1"/>
  <c r="G112" i="12"/>
  <c r="G424" i="12"/>
  <c r="G762" i="12"/>
  <c r="G168" i="12"/>
  <c r="G167" i="12" s="1"/>
  <c r="G372" i="12"/>
  <c r="G371" i="12" s="1"/>
  <c r="G283" i="12"/>
  <c r="G282" i="12" s="1"/>
  <c r="G130" i="12"/>
  <c r="H150" i="24"/>
  <c r="I150" i="24"/>
  <c r="H10" i="24"/>
  <c r="I10" i="24"/>
  <c r="I100" i="24"/>
  <c r="H100" i="24"/>
  <c r="I212" i="24"/>
  <c r="I278" i="24"/>
  <c r="H278" i="24"/>
  <c r="I436" i="24"/>
  <c r="H436" i="24"/>
  <c r="H508" i="24"/>
  <c r="I508" i="24"/>
  <c r="G507" i="24"/>
  <c r="H33" i="24"/>
  <c r="I33" i="24"/>
  <c r="H52" i="24"/>
  <c r="I52" i="24"/>
  <c r="I94" i="24"/>
  <c r="H94" i="24"/>
  <c r="G93" i="24"/>
  <c r="H180" i="24"/>
  <c r="I180" i="24"/>
  <c r="I429" i="24"/>
  <c r="H429" i="24"/>
  <c r="F654" i="17"/>
  <c r="F653" i="17" s="1"/>
  <c r="F36" i="17"/>
  <c r="F35" i="17" s="1"/>
  <c r="F34" i="17" s="1"/>
  <c r="F302" i="17"/>
  <c r="F690" i="17"/>
  <c r="F683" i="17" s="1"/>
  <c r="F347" i="17"/>
  <c r="F346" i="17" s="1"/>
  <c r="F162" i="17"/>
  <c r="F192" i="17"/>
  <c r="F191" i="17" s="1"/>
  <c r="F206" i="17"/>
  <c r="F202" i="17" s="1"/>
  <c r="G57" i="12" l="1"/>
  <c r="F652" i="17"/>
  <c r="F587" i="17"/>
  <c r="F586" i="17" s="1"/>
  <c r="F585" i="17" s="1"/>
  <c r="G715" i="12"/>
  <c r="F213" i="17"/>
  <c r="F170" i="17" s="1"/>
  <c r="G617" i="12"/>
  <c r="G616" i="12" s="1"/>
  <c r="F524" i="17"/>
  <c r="F523" i="17" s="1"/>
  <c r="H283" i="24"/>
  <c r="F495" i="17"/>
  <c r="F494" i="17" s="1"/>
  <c r="F426" i="17"/>
  <c r="F425" i="17" s="1"/>
  <c r="H37" i="24"/>
  <c r="H14" i="24"/>
  <c r="H263" i="24"/>
  <c r="G588" i="12"/>
  <c r="G587" i="12" s="1"/>
  <c r="F383" i="17"/>
  <c r="F382" i="17" s="1"/>
  <c r="H365" i="24"/>
  <c r="I365" i="24"/>
  <c r="G410" i="24"/>
  <c r="I410" i="24" s="1"/>
  <c r="H474" i="24"/>
  <c r="H156" i="24"/>
  <c r="I283" i="24"/>
  <c r="G697" i="12"/>
  <c r="G686" i="12" s="1"/>
  <c r="G383" i="12"/>
  <c r="F723" i="17"/>
  <c r="F711" i="17" s="1"/>
  <c r="G441" i="24"/>
  <c r="I441" i="24" s="1"/>
  <c r="H487" i="24"/>
  <c r="I512" i="24"/>
  <c r="G486" i="24"/>
  <c r="I486" i="24" s="1"/>
  <c r="G296" i="24"/>
  <c r="G295" i="24" s="1"/>
  <c r="G106" i="24"/>
  <c r="G105" i="24" s="1"/>
  <c r="G476" i="12"/>
  <c r="G475" i="12" s="1"/>
  <c r="G558" i="12"/>
  <c r="G104" i="12"/>
  <c r="G187" i="12"/>
  <c r="G186" i="12" s="1"/>
  <c r="H131" i="24"/>
  <c r="F239" i="17"/>
  <c r="G185" i="24"/>
  <c r="G139" i="24" s="1"/>
  <c r="H411" i="24"/>
  <c r="H165" i="24"/>
  <c r="G56" i="24"/>
  <c r="H56" i="24" s="1"/>
  <c r="G138" i="12"/>
  <c r="G14" i="12"/>
  <c r="G519" i="12"/>
  <c r="G518" i="12" s="1"/>
  <c r="G330" i="12"/>
  <c r="G324" i="12" s="1"/>
  <c r="G324" i="24"/>
  <c r="G323" i="24" s="1"/>
  <c r="F136" i="17"/>
  <c r="F82" i="17"/>
  <c r="F12" i="17" s="1"/>
  <c r="H140" i="24"/>
  <c r="I352" i="24"/>
  <c r="G244" i="24"/>
  <c r="G226" i="24"/>
  <c r="G225" i="24" s="1"/>
  <c r="I277" i="24"/>
  <c r="H277" i="24"/>
  <c r="H410" i="24"/>
  <c r="I93" i="24"/>
  <c r="H93" i="24"/>
  <c r="H23" i="24"/>
  <c r="I23" i="24"/>
  <c r="F301" i="17"/>
  <c r="H486" i="24"/>
  <c r="H507" i="24"/>
  <c r="I507" i="24"/>
  <c r="G380" i="24"/>
  <c r="G474" i="12" l="1"/>
  <c r="G469" i="12" s="1"/>
  <c r="G103" i="12"/>
  <c r="G102" i="12" s="1"/>
  <c r="G13" i="12" s="1"/>
  <c r="F135" i="17"/>
  <c r="F134" i="17" s="1"/>
  <c r="G714" i="12"/>
  <c r="G713" i="12" s="1"/>
  <c r="G703" i="12" s="1"/>
  <c r="F381" i="17"/>
  <c r="F238" i="17"/>
  <c r="H441" i="24"/>
  <c r="G435" i="24"/>
  <c r="I435" i="24" s="1"/>
  <c r="I56" i="24"/>
  <c r="G423" i="12"/>
  <c r="H105" i="24"/>
  <c r="G99" i="24"/>
  <c r="I105" i="24"/>
  <c r="H295" i="24"/>
  <c r="I295" i="24"/>
  <c r="F646" i="17"/>
  <c r="I139" i="24"/>
  <c r="H139" i="24"/>
  <c r="H185" i="24"/>
  <c r="I185" i="24"/>
  <c r="G9" i="24"/>
  <c r="H323" i="24"/>
  <c r="I323" i="24"/>
  <c r="H225" i="24"/>
  <c r="I225" i="24"/>
  <c r="G211" i="24"/>
  <c r="H244" i="24"/>
  <c r="I244" i="24"/>
  <c r="H380" i="24"/>
  <c r="I380" i="24"/>
  <c r="G294" i="24"/>
  <c r="G820" i="12" l="1"/>
  <c r="F768" i="17"/>
  <c r="H435" i="24"/>
  <c r="H99" i="24"/>
  <c r="I99" i="24"/>
  <c r="H9" i="24"/>
  <c r="I9" i="24"/>
  <c r="I211" i="24"/>
  <c r="H211" i="24"/>
  <c r="I294" i="24"/>
  <c r="H294" i="24"/>
  <c r="G517" i="24"/>
  <c r="I517" i="24" l="1"/>
  <c r="H517" i="24"/>
</calcChain>
</file>

<file path=xl/sharedStrings.xml><?xml version="1.0" encoding="utf-8"?>
<sst xmlns="http://schemas.openxmlformats.org/spreadsheetml/2006/main" count="7257" uniqueCount="836">
  <si>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</si>
  <si>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</si>
  <si>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</si>
  <si>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</si>
  <si>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</si>
  <si>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</si>
  <si>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</si>
  <si>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</si>
  <si>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</si>
  <si>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</si>
  <si>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</si>
  <si>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</si>
  <si>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</si>
  <si>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</si>
  <si>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</si>
  <si>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</si>
  <si>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</si>
  <si>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</si>
  <si>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</si>
  <si>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</si>
  <si>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</si>
  <si>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</si>
  <si>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</si>
  <si>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</si>
  <si>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</si>
  <si>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</si>
  <si>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</si>
  <si>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</si>
  <si>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</si>
  <si>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</si>
  <si>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</si>
  <si>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</si>
  <si>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</si>
  <si>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</si>
  <si>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</si>
  <si>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</si>
  <si>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</si>
  <si>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</si>
  <si>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</si>
  <si>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</si>
  <si>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</si>
  <si>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</si>
  <si>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</si>
  <si>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</si>
  <si>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</si>
  <si>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</si>
  <si>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</si>
  <si>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</si>
  <si>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</si>
  <si>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</si>
  <si>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</si>
  <si>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</si>
  <si>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</si>
  <si>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</si>
  <si>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</si>
  <si>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</si>
  <si>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</si>
  <si>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</si>
  <si>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</si>
  <si>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</si>
  <si>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</si>
  <si>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</si>
  <si>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</si>
  <si>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</si>
  <si>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</si>
  <si>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</si>
  <si>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</si>
  <si>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</si>
  <si>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</si>
  <si>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</si>
  <si>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</si>
  <si>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</si>
  <si>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</si>
  <si>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</si>
  <si>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</si>
  <si>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</si>
  <si>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</si>
  <si>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</si>
  <si>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</si>
  <si>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</si>
  <si>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</si>
  <si>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</si>
  <si>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</si>
  <si>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</si>
  <si>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</si>
  <si>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</si>
  <si>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</si>
  <si>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</si>
  <si>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</si>
  <si>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</si>
  <si>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</si>
  <si>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</si>
  <si>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</si>
  <si>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</si>
  <si>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</si>
  <si>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</si>
  <si>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</si>
  <si>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</si>
  <si>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</si>
  <si>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</si>
  <si>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</si>
  <si>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</si>
  <si>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</si>
  <si>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</si>
  <si>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</si>
  <si>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</si>
  <si>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</si>
  <si>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</si>
  <si>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</si>
  <si>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</si>
  <si>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</si>
  <si>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</si>
  <si>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</si>
  <si>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</si>
  <si>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</si>
  <si>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</si>
  <si>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</si>
  <si>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</si>
  <si>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</si>
  <si>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</si>
  <si>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</si>
  <si>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</si>
  <si>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</si>
  <si>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</si>
  <si>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</si>
  <si>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</si>
  <si>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</si>
  <si>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</si>
  <si>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</si>
  <si>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</si>
  <si>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</si>
  <si>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</si>
  <si>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</si>
  <si>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</si>
  <si>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</si>
  <si>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</si>
  <si>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</si>
  <si>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</si>
  <si>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</si>
  <si>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</si>
  <si>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</si>
  <si>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</si>
  <si>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</si>
  <si>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</si>
  <si>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</si>
  <si>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</si>
  <si>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</si>
  <si>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</si>
  <si>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</si>
  <si>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</si>
  <si>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</si>
  <si>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</si>
  <si>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</si>
  <si>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</si>
  <si>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</si>
  <si>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</si>
  <si>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</si>
  <si>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</si>
  <si>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</si>
  <si>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</si>
  <si>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</si>
  <si>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</si>
  <si>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</si>
  <si>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</si>
  <si>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</si>
  <si>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</si>
  <si>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</si>
  <si>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</si>
  <si>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</si>
  <si>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</si>
  <si>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</si>
  <si>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</si>
  <si>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</si>
  <si>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</si>
  <si>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</si>
  <si>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</si>
  <si>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</si>
  <si>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</si>
  <si>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</si>
  <si>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</si>
  <si>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</si>
  <si>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</si>
  <si>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</si>
  <si>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</si>
  <si>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</si>
  <si>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</si>
  <si>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</si>
  <si>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</si>
  <si>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</si>
  <si>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</si>
  <si>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</si>
  <si>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</si>
  <si>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</si>
  <si>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</si>
  <si>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</si>
  <si>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</si>
  <si>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</si>
  <si>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</si>
  <si>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</si>
  <si>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</si>
  <si>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</si>
  <si>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</si>
  <si>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</si>
  <si>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</si>
  <si>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</si>
  <si>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</si>
  <si>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</si>
  <si>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</si>
  <si>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</si>
  <si>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</si>
  <si>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</si>
  <si>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</si>
  <si>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</si>
  <si>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</si>
  <si>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</si>
  <si>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</si>
  <si>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</si>
  <si>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</si>
  <si>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</si>
  <si>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</si>
  <si>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</si>
  <si>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</si>
  <si>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</si>
  <si>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</si>
  <si>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</si>
  <si>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</si>
  <si>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</si>
  <si>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</si>
  <si>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</si>
  <si>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</si>
  <si>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</si>
  <si>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</si>
  <si>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</si>
  <si>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</si>
  <si>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</si>
  <si>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</si>
  <si>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</si>
  <si>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</si>
  <si>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</si>
  <si>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</si>
  <si>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</si>
  <si>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</si>
  <si>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</si>
  <si>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</si>
  <si>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</si>
  <si>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</si>
  <si>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</si>
  <si>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</si>
  <si>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</si>
  <si>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</si>
  <si>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</si>
  <si>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</si>
  <si>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</si>
  <si>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</si>
  <si>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</si>
  <si>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</si>
  <si>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</si>
  <si>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</si>
  <si>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</si>
  <si>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</si>
  <si>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</si>
  <si>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</si>
  <si>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</si>
  <si>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</si>
  <si>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</si>
  <si>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</si>
  <si>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</si>
  <si>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</si>
  <si>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</si>
  <si>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</si>
  <si>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</si>
  <si>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</si>
  <si>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</si>
  <si>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</si>
  <si>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</si>
  <si>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</si>
  <si>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</si>
  <si>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</si>
  <si>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</si>
  <si>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</si>
  <si>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</si>
  <si>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</si>
  <si>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</si>
  <si>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</si>
  <si>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</si>
  <si>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</si>
  <si>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</si>
  <si>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</si>
  <si>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</si>
  <si>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</si>
  <si>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</si>
  <si>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</si>
  <si>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</si>
  <si>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</si>
  <si>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</si>
  <si>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</si>
  <si>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</si>
  <si>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</si>
  <si>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</si>
  <si>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</si>
  <si>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</si>
  <si>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</si>
  <si>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</si>
  <si>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</si>
  <si>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</si>
  <si>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</si>
  <si>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</si>
  <si>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</si>
  <si>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</si>
  <si>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</si>
  <si>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</si>
  <si>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</si>
  <si>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</si>
  <si>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</si>
  <si>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</si>
  <si>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</si>
  <si>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</si>
  <si>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</si>
  <si>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</si>
  <si>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</si>
  <si>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</si>
  <si>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</si>
  <si>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</si>
  <si>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</si>
  <si>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</si>
  <si>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</si>
  <si>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</si>
  <si>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</si>
  <si>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</si>
  <si>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</si>
  <si>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</si>
  <si>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</si>
  <si>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</si>
  <si>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</si>
  <si>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</si>
  <si>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</si>
  <si>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</si>
  <si>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</si>
  <si>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</si>
  <si>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</si>
  <si>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</si>
  <si>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</si>
  <si>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</si>
  <si>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</si>
  <si>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</si>
  <si>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</si>
  <si>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</si>
  <si>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</si>
  <si>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</si>
  <si>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</si>
  <si>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</si>
  <si>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</si>
  <si>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</si>
  <si>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</si>
  <si>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</si>
  <si>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</si>
  <si>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</si>
  <si>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</si>
  <si>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</si>
  <si>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</si>
  <si>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</si>
  <si>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</si>
  <si>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</si>
  <si>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</si>
  <si>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</si>
  <si>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</si>
  <si>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</si>
  <si>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</si>
  <si>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</si>
  <si>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</si>
  <si>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</si>
  <si>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</si>
  <si>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</si>
  <si>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</si>
  <si>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</si>
  <si>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</si>
  <si>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</si>
  <si>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</si>
  <si>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</si>
  <si>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</si>
  <si>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</si>
  <si>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</si>
  <si>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</si>
  <si>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</si>
  <si>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</si>
  <si>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</si>
  <si>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</si>
  <si>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</si>
  <si>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</si>
  <si>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</si>
  <si>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</si>
  <si>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</si>
  <si>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</si>
  <si>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</si>
  <si>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</si>
  <si>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</si>
  <si>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</si>
  <si>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</si>
  <si>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</si>
  <si>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</si>
  <si>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</si>
  <si>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</si>
  <si>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</si>
  <si>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</si>
  <si>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</si>
  <si>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</si>
  <si>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</si>
  <si>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</si>
  <si>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</si>
  <si>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</si>
  <si>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</si>
  <si>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</si>
  <si>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</si>
  <si>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</si>
  <si>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</si>
  <si>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</si>
  <si>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</si>
  <si>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</si>
  <si>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</si>
  <si>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</si>
  <si>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</si>
  <si>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</si>
  <si>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</si>
  <si>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</si>
  <si>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</si>
  <si>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</si>
  <si>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</si>
  <si>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</si>
  <si>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</si>
  <si>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</si>
  <si>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</si>
  <si>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</si>
  <si>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</si>
  <si>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</si>
  <si>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</si>
  <si>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</si>
  <si>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</si>
  <si>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</si>
  <si>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</si>
  <si>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</si>
  <si>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</si>
  <si>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</si>
  <si>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</si>
  <si>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</si>
  <si>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</si>
  <si>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</si>
  <si>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</si>
  <si>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</si>
  <si>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</si>
  <si>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</si>
  <si>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</si>
  <si>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</si>
  <si>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</si>
  <si>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</si>
  <si>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</si>
  <si>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</si>
  <si>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</si>
  <si>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</si>
  <si>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</si>
  <si>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</si>
  <si>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</si>
  <si>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</si>
  <si>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</si>
  <si>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</si>
  <si>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</si>
  <si>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</si>
  <si>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</si>
  <si>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</si>
  <si>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</si>
  <si>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</si>
  <si>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</si>
  <si>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</si>
  <si>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</si>
  <si>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</si>
  <si>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</si>
  <si>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</si>
  <si>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</si>
  <si>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</si>
  <si>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</si>
  <si>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</si>
  <si>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</si>
  <si>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</si>
  <si>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</si>
  <si>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</si>
  <si>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</si>
  <si>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</si>
  <si>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</si>
  <si>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</si>
  <si>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</si>
  <si>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</si>
  <si>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</si>
  <si>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</si>
  <si>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</si>
  <si>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</si>
  <si>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</si>
  <si>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</si>
  <si>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</si>
  <si>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</si>
  <si>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</si>
  <si>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</si>
  <si>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</si>
  <si>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</si>
  <si>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</si>
  <si>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</si>
  <si>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</si>
  <si>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</si>
  <si>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</si>
  <si>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</si>
  <si>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</si>
  <si>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</si>
  <si>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</si>
  <si>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</si>
  <si>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</si>
  <si>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</si>
  <si>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</si>
  <si>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</si>
  <si>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</si>
  <si>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</si>
  <si>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</si>
  <si>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</si>
  <si>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</si>
  <si>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</si>
  <si>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</si>
  <si>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</si>
  <si>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</si>
  <si>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</si>
  <si>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</si>
  <si>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</si>
  <si>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</si>
  <si>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</si>
  <si>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</si>
  <si>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</si>
  <si>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</si>
  <si>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</si>
  <si>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</si>
  <si>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</si>
  <si>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</si>
  <si>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</si>
  <si>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</si>
  <si>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</si>
  <si>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</si>
  <si>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</si>
  <si>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</si>
  <si>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</si>
  <si>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</si>
  <si>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</si>
  <si>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</si>
  <si>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</si>
  <si>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</si>
  <si>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</si>
  <si>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</si>
  <si>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</si>
  <si>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</si>
  <si>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</si>
  <si>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</si>
  <si>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</si>
  <si>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</si>
  <si>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</si>
  <si>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</si>
  <si>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</si>
  <si>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</si>
  <si>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</si>
  <si>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</si>
  <si>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</si>
  <si>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</si>
  <si>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</si>
  <si>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</si>
  <si>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</si>
  <si>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</si>
  <si>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</si>
  <si>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</si>
  <si>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</si>
  <si>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</si>
  <si>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</si>
  <si>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0270048700</t>
  </si>
  <si>
    <t>Организация военно-патриотического воспитания и допризывной подготовки молодых граждан</t>
  </si>
  <si>
    <t>0710046400</t>
  </si>
  <si>
    <t>Реализация мероприятий по поэтапному внедрению Всероссийского физкультурно-спортивного комплекса "Готов к труду и обороне" (ГТО)</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</si>
  <si>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</si>
  <si>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</si>
  <si>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</si>
  <si>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</si>
  <si>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</si>
  <si>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</si>
  <si>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</si>
  <si>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</si>
  <si>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</si>
  <si>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</si>
  <si>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</si>
  <si>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</si>
  <si>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</si>
  <si>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</si>
  <si>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</si>
  <si>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«Развитие системы образования и реализация молодежной политики в муниципальном образовании Алапаевское до 2025 года"</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</si>
  <si>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</si>
  <si>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</si>
  <si>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</si>
  <si>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0810023070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</si>
  <si>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</si>
  <si>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</si>
  <si>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</si>
  <si>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</si>
  <si>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</si>
  <si>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</si>
  <si>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</si>
  <si>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</si>
  <si>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</si>
  <si>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</si>
  <si>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</si>
  <si>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</si>
  <si>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</si>
  <si>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</si>
  <si>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</si>
  <si>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0550021020</t>
  </si>
  <si>
    <t>0550021040</t>
  </si>
  <si>
    <t>0550020030</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</si>
  <si>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</si>
  <si>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</si>
  <si>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</si>
  <si>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</si>
  <si>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</si>
  <si>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</si>
  <si>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</si>
  <si>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</si>
  <si>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</si>
  <si>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</si>
  <si>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6</t>
  </si>
  <si>
    <t>Субсидии некоммерческим организациям (за исключением государственных (муниципальных) учреждений)</t>
  </si>
  <si>
    <t>Содержание памятников, обелисков, стел и мемориальных досок, находящихся на территории муниципального образования Алапаевское</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</si>
  <si>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</si>
  <si>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Модернизация библиотек в части комплектования книжных фондов на условиях софинансирования из федерального бюджета</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</si>
  <si>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</si>
  <si>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</si>
  <si>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</si>
  <si>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</si>
  <si>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</si>
  <si>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350</t>
  </si>
  <si>
    <t>Премии и гранты</t>
  </si>
  <si>
    <t>Физическая культура</t>
  </si>
  <si>
    <t>Сумма,  тыс.рублей</t>
  </si>
  <si>
    <t>на 2025 год</t>
  </si>
  <si>
    <t>1010024020</t>
  </si>
  <si>
    <t>Обновление парка подвижного состава</t>
  </si>
  <si>
    <t>0530023010</t>
  </si>
  <si>
    <t>Приложение №7</t>
  </si>
  <si>
    <t>Приложение №9</t>
  </si>
  <si>
    <t>Муниципальная программа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</si>
  <si>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"Развитие физической культуры и спорта в муниципальном образовании Алапаевское до 2030 года"</t>
  </si>
  <si>
    <t>Подпрограмма "Обеспечение реализации муниципальной программы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</si>
  <si>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"Повышение эффективности управления муниципальной собственностью муниципального образования Алапаевское до 2030 года"</t>
  </si>
  <si>
    <t>0300023050</t>
  </si>
  <si>
    <t>0300023080</t>
  </si>
  <si>
    <r>
      <t xml:space="preserve">Подпрограмма "Обеспечение реализации муниципальной программы </t>
    </r>
    <r>
      <rPr>
        <b/>
        <sz val="10"/>
        <rFont val="Times New Roman"/>
        <family val="1"/>
        <charset val="204"/>
      </rPr>
      <t>"Совершенствование социально-экономической политики на территории муниципального образования Алапаевское до 2030 года"</t>
    </r>
  </si>
  <si>
    <t>Подпрограмма "Обеспечение реализации муниципальной программы "Совершенствование социально-экономической политики на территории муниципального образования Алапаевское до 2030 года"</t>
  </si>
  <si>
    <t>Муниципальная программа "Управление финансами муниципального образования Алапаевское до 2027 года"</t>
  </si>
  <si>
    <t>Муниципальная программа "Социальная поддержка населения муниципального образования Алапаевское до 2026 года"</t>
  </si>
  <si>
    <t xml:space="preserve">Ведомственная структура расходов бюджета муниципального образования Алапаевское  на 2024 год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</si>
  <si>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2025 и 2026 годы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</si>
  <si>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2024 год
</t>
  </si>
  <si>
    <t xml:space="preserve">Ведомственная структура расходов бюджета муниципального образования Алапаевское  
на 2025 и 2026  годы </t>
  </si>
  <si>
    <t>Реализация мероприятий по поэтапному внедрению Всероссийского физкультурно-спортивного комплекса "Готов к труду и обороне" (ГТО) (доля софинансирования местного бюджета)</t>
  </si>
  <si>
    <t>Государственная поддержка организаций, входящих в систему спортивной подготовки, на условиях софинансирования из федерального бюджета</t>
  </si>
  <si>
    <t>0710046192</t>
  </si>
  <si>
    <t>07100S6192</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</si>
  <si>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</si>
  <si>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071A255197</t>
  </si>
  <si>
    <t>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</si>
  <si>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t>
  </si>
  <si>
    <t>0240045И00</t>
  </si>
  <si>
    <t>Обустройство мест отдыха населения в Свердловской области</t>
  </si>
  <si>
    <t>Алапаевская районная территориальная избирательная комиссия</t>
  </si>
  <si>
    <t>03000L5990</t>
  </si>
  <si>
    <t>Подготовка проектов межевания земельных участков и проведение кадастровых работ на условиях софинансирования из федерального бюджета</t>
  </si>
  <si>
    <t>Муниципальная программа «Развитие системы образования и реализация молодежной политики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</si>
  <si>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</si>
  <si>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Подпрограмма "Обеспечение реализации муниципальной программы "Социальная поддержка населения муниципального образования Алапаевское до 2026года"</t>
  </si>
  <si>
    <t>Подпрограмма "Обеспечение реализации муниципальной программы "Социальная поддержка населения муниципального образования Алапаевское до 2026 года"</t>
  </si>
  <si>
    <t>Муниципальная программа "Формирование здорового образа жизни населения муниципального образования Алапаевское до 2027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</si>
  <si>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</si>
  <si>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</si>
  <si>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"Развитие транспортного комплекса  муниципального образования Алапаевское до 2026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</si>
  <si>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</si>
  <si>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</si>
  <si>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</si>
  <si>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Организация и содержание зон санитарной охраны первого пояса на водозаборных участках</t>
  </si>
  <si>
    <t>Субсидии юридическим лицам (кроме некоммерческих организаций), индивидуальным предпринимателям, физическим лицам</t>
  </si>
  <si>
    <t>0810023050</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</si>
  <si>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 (доля софинансирования местного бюджета)</t>
  </si>
  <si>
    <t>02400S5И00</t>
  </si>
  <si>
    <t>Муниципальная программа "Развитие транспортного  комплекса муниципального образования Алапаевское до 2026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</si>
  <si>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</si>
  <si>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Подготовка инвестиционных проектов по развитию газификации в сельской местности</t>
  </si>
  <si>
    <t>Реализация мероприятий "Дорожной карты" по устранению нарушений, указанных в предписаниях органов государственного надзора</t>
  </si>
  <si>
    <t>0240025300</t>
  </si>
  <si>
    <t>на 2026 год</t>
  </si>
  <si>
    <t>Зарезервированные средства на финансовое обеспечение мероприятий социальной направленности</t>
  </si>
  <si>
    <t>Перечень муниципальных программ, подлежащих реализации в 2024 году</t>
  </si>
  <si>
    <t>Перечень муниципальных программ, подлежащих реализации в 2025 и  2026 годах</t>
  </si>
  <si>
    <t>Осуществление государственных полномочий Российской Федерации по первичному воинскому учету</t>
  </si>
  <si>
    <t>Поддержка реализации проектов по приоритетным направлениям работы с молодежью на территории Свердловской области</t>
  </si>
  <si>
    <t>0260048П00</t>
  </si>
  <si>
    <t>0810049606</t>
  </si>
  <si>
    <t>0810049506</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</si>
  <si>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</si>
  <si>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t>
  </si>
  <si>
    <t>08100S9606</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</si>
  <si>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 (доля софинансирования местного бюджета)</t>
  </si>
  <si>
    <t>Ремонт и содержание автомобильных дорог общего пользования местного значения и искусственных сооружений на них,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</si>
  <si>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1200028010</t>
  </si>
  <si>
    <t>1200028020</t>
  </si>
  <si>
    <t>1200028030</t>
  </si>
  <si>
    <t>120P548Г00</t>
  </si>
  <si>
    <t>120P5S8Г00</t>
  </si>
  <si>
    <t>1200028050</t>
  </si>
  <si>
    <t>120Р550810</t>
  </si>
  <si>
    <t>Осуществление мероприятий в отношении объектов культурного наследия</t>
  </si>
  <si>
    <t>Расходы на оказание содействия в подготовке и проведении выборов в федеральные органы государственной власти и в информировании избирателей</t>
  </si>
  <si>
    <t>Реализация проектов капитального строительства муниципального значения по развитию газификации</t>
  </si>
  <si>
    <t>024Е250980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</si>
  <si>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</si>
  <si>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 xml:space="preserve"> Субсидии некоммерческим организациям (за исключением государственных (муниципальных) учреждений)</t>
  </si>
  <si>
    <t>02600S8П00</t>
  </si>
  <si>
    <t>Поддержка реализации проектов по приоритетным направлениям работы с молодежью на территории Свердловской области (доля софинансирования местного бюджета)</t>
  </si>
  <si>
    <t xml:space="preserve">7000020810  </t>
  </si>
  <si>
    <t>7000026010</t>
  </si>
  <si>
    <t>0820063100</t>
  </si>
  <si>
    <t>160F242И00</t>
  </si>
  <si>
    <t>02200L3040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</si>
  <si>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</si>
  <si>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</si>
  <si>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</si>
  <si>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</si>
  <si>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</si>
  <si>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Актуализация схем водоснабжения, водоотведения и теплоснабжения муниципального образования Алапаевское</t>
  </si>
  <si>
    <t>0810023100</t>
  </si>
  <si>
    <t>Субсидия муниципальному унитарному предприятию "Коммунальные сети" в целях предупреждения банкротства и восстановления платежеспособности</t>
  </si>
  <si>
    <t>08400S2200</t>
  </si>
  <si>
    <t>Строительство газовых котельных (в том числе разработка проектно-сметной документации)</t>
  </si>
  <si>
    <t>08500S5763</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</si>
  <si>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</si>
  <si>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t>
  </si>
  <si>
    <t>08500Д5763</t>
  </si>
  <si>
    <t>160F2S2И00</t>
  </si>
  <si>
    <t>Обустройство мест отдыха населения в Свердловской области (доля софинансирования местного бюджета)</t>
  </si>
  <si>
    <t>Реализация проекта инициативного бюджетирования «Оборудование многофункциональной парковой зоны в д.Исакова», на условиях софинансирования за счет средств местного бюджета</t>
  </si>
  <si>
    <t>70000S3102</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</si>
  <si>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</si>
  <si>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70000S3101</t>
  </si>
  <si>
    <t>70000S3103</t>
  </si>
  <si>
    <t>Реализация проекта инициативного бюджетирования «Интерактивный скалодром», на условиях софинансирования за счет средств местного бюджета</t>
  </si>
  <si>
    <t>Реализация проекта инициативного бюджетирования «Вдохновение», на условиях софинансирования за счет средств местного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</si>
  <si>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</si>
  <si>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022ЕВ51790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</si>
  <si>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</si>
  <si>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0230045610</t>
  </si>
  <si>
    <t>7000020203</t>
  </si>
  <si>
    <t>Организация и проведение районных мероприятий на территории муниципального образования Алапаевское</t>
  </si>
  <si>
    <t>0710046600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</si>
  <si>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</si>
  <si>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07100S6600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</si>
  <si>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(доля софинансирования местного бюджета)</t>
  </si>
  <si>
    <t>08500L5762</t>
  </si>
  <si>
    <t>08500Д5762</t>
  </si>
  <si>
    <t>Предоставление региональных социальных выплат молодым семьям на улучшение жилищных условий</t>
  </si>
  <si>
    <t>0460049500</t>
  </si>
  <si>
    <t>от 14 декабря 2023 №291</t>
  </si>
  <si>
    <t>от 14 декабря 2023 № 291</t>
  </si>
  <si>
    <t>Приложение №3</t>
  </si>
  <si>
    <t>от 14 декабря 2023 г. № 291</t>
  </si>
  <si>
    <t>7000040700</t>
  </si>
  <si>
    <t>7000020070</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</si>
  <si>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</si>
  <si>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7000020042</t>
  </si>
  <si>
    <t>Зарезервированные средства на организацию конкурсного отбора общественных и социальных инициатив</t>
  </si>
  <si>
    <t>7000023085</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</si>
  <si>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</si>
  <si>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</si>
  <si>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Исполнение муниципальных гарантий </t>
  </si>
  <si>
    <t>Обустройство мест отдыха населения в Свердловской области (за счет внебюджетных источников)</t>
  </si>
  <si>
    <t>1600023101</t>
  </si>
  <si>
    <t>7000023005</t>
  </si>
  <si>
    <t>7000023006</t>
  </si>
  <si>
    <t>Реализация муниципального проекта инициативного бюджетирования «Выше радуги»</t>
  </si>
  <si>
    <t>Реализация муниципального проекта инициативного бюджетирования «Оборудование зоны отдыха»</t>
  </si>
  <si>
    <t>7000043100</t>
  </si>
  <si>
    <t>7000025007</t>
  </si>
  <si>
    <t>Реализация муниципального проекта инициативного бюджетирования «Школьная зона»</t>
  </si>
  <si>
    <t>7000025008</t>
  </si>
  <si>
    <t>Реализация муниципального проекта инициативного бюджетирования «Современный актовый зал – инструмент социально-культурного развития обучающихся»</t>
  </si>
  <si>
    <t>7000025009</t>
  </si>
  <si>
    <t>Реализация муниципального проекта инициативного бюджетирования «Создание центра патриотического воспитания имени Героя Советского Союза С.Устинова»</t>
  </si>
  <si>
    <t xml:space="preserve">Реализация муниципального проекта инициативного бюджетирования «Школа обучения катания на коньках «Бригантина» </t>
  </si>
  <si>
    <t>7000025011</t>
  </si>
  <si>
    <t>Реализация муниципального проекта инициативного бюджетирования «Сказочный двор»</t>
  </si>
  <si>
    <t>Поддержка реализации проектов по приоритетным направлениям работы с молодежью на территории Свердловской области (за счет внебюджетных источников)</t>
  </si>
  <si>
    <t>0260025050</t>
  </si>
  <si>
    <t>0720000000</t>
  </si>
  <si>
    <t>Развитие объектов, предназначенных для организации досуга жителей муниципального образования Алапаевское и объектов активного развития</t>
  </si>
  <si>
    <t>0720026010</t>
  </si>
  <si>
    <t>7000026004</t>
  </si>
  <si>
    <t>Реализация муниципального проекта инициативного бюджетирования «Вот она какая, красавица лесная!»</t>
  </si>
  <si>
    <t>7000026012</t>
  </si>
  <si>
    <t>Реализация муниципального проекта инициативного бюджетирования «Новые окна-новый взгляд на жизнь»</t>
  </si>
  <si>
    <t>7000026013</t>
  </si>
  <si>
    <t>Реализация муниципального проекта инициативного бюджетирования «Ремонт пола в Бобровском СК»</t>
  </si>
  <si>
    <t>7000026014</t>
  </si>
  <si>
    <t>Реализация муниципального проекта инициативного бюджетирования «Музыка рядом»</t>
  </si>
  <si>
    <t>7000026015</t>
  </si>
  <si>
    <t>Реализация муниципального проекта инициативного бюджетирования «Оборудование сцены для функционирования сельского театра»</t>
  </si>
  <si>
    <t>0220045200</t>
  </si>
  <si>
    <t>Обустройство спортивных площадок (оснащение спортивным оборудованием)</t>
  </si>
  <si>
    <t>1200028070</t>
  </si>
  <si>
    <t>7000028016</t>
  </si>
  <si>
    <t>Реализация муниципального проекта инициативного бюджетирования «Физкультурно-спортивный клуб любителей здорового образа жизни «Заряд»</t>
  </si>
  <si>
    <t>7000028017</t>
  </si>
  <si>
    <t>Реализация муниципального проекта инициативного бюджетирования «Благоустройство спортивно-игровой площадки «Территория спорта»</t>
  </si>
  <si>
    <t>Внедрение механизмов инициативного бюджетирования на территории Свердловской области</t>
  </si>
  <si>
    <t>Резервный фонд Правительства Свердловской области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</si>
  <si>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</si>
  <si>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700002501И</t>
  </si>
  <si>
    <t>Переселение граждан из аварийного жилищного фонда за счет средств, поступивших от публично-правой компании "Фонд развития территорий"</t>
  </si>
  <si>
    <t>Приложение №2</t>
  </si>
  <si>
    <t>7000040600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</si>
  <si>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</si>
  <si>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7000055490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</si>
  <si>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</si>
  <si>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0230045Л00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</si>
  <si>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</si>
  <si>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</si>
  <si>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0710046500</t>
  </si>
  <si>
    <t>Муниципальная программа "Формирование современной городской среды на территории муниципального образования Алапаевское на 2018-2030 годы"</t>
  </si>
  <si>
    <t>908</t>
  </si>
  <si>
    <t>Мероприятия по ремонту и приведению зданий и помещений, в которых размещены организации отрасли образования, в соответствие с требованиями надзорных органов</t>
  </si>
  <si>
    <t xml:space="preserve">к Решению Думы муниципального образования Алапаевское от 26.09.2024 №382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 </t>
  </si>
  <si>
    <t xml:space="preserve">                                                                                    к Решению Думы муниципального образования Алапаевское от 26.09.2024 №382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t>
  </si>
  <si>
    <t xml:space="preserve"> к Решению Думы муниципального образования Алапаевское от 26.09.2024 №382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</si>
</sst>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8"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name val="Arial"/>
      <family val="2"/>
      <charset val="204"/>
    </font>
    <font>
      <sz val="12"/>
      <name val="Arial"/>
      <family val="2"/>
      <charset val="204"/>
    </font>
    <font>
      <b/>
      <sz val="11"/>
      <name val="Arial"/>
      <family val="2"/>
      <charset val="204"/>
    </font>
    <font>
      <sz val="11"/>
      <name val="Arial"/>
      <family val="2"/>
      <charset val="204"/>
    </font>
    <font>
      <sz val="9"/>
      <name val="Times New Roman"/>
      <family val="1"/>
      <charset val="204"/>
    </font>
    <font>
      <sz val="9"/>
      <color indexed="8"/>
      <name val="Times New Roman"/>
      <family val="1"/>
      <charset val="204"/>
    </font>
    <font>
      <sz val="9"/>
      <color indexed="8"/>
      <name val="Calibri"/>
      <family val="2"/>
      <charset val="204"/>
    </font>
    <font>
      <sz val="9"/>
      <name val="Arial"/>
      <family val="2"/>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0">
    <xf numFmtId="0" fontId="0" fillId="0" borderId="0"/>
    <xf numFmtId="167" fontId="24" fillId="3" borderId="4">
      <alignment horizontal="right" vertical="top" shrinkToFit="1"/>
    </xf>
    <xf numFmtId="167" fontId="24" fillId="4" borderId="4">
      <alignment horizontal="right" vertical="top" shrinkToFit="1"/>
    </xf>
    <xf numFmtId="4" fontId="24" fillId="3" borderId="4">
      <alignment horizontal="right" vertical="top" shrinkToFit="1"/>
    </xf>
    <xf numFmtId="4" fontId="24" fillId="4" borderId="4">
      <alignment horizontal="right" vertical="top" shrinkToFit="1"/>
    </xf>
    <xf numFmtId="4" fontId="24" fillId="4" borderId="4">
      <alignment horizontal="right" vertical="top" shrinkToFit="1"/>
    </xf>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5" fillId="11" borderId="5" applyNumberFormat="0" applyAlignment="0" applyProtection="0"/>
    <xf numFmtId="0" fontId="26" fillId="12" borderId="6" applyNumberFormat="0" applyAlignment="0" applyProtection="0"/>
    <xf numFmtId="0" fontId="27" fillId="12" borderId="5"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13" borderId="11" applyNumberFormat="0" applyAlignment="0" applyProtection="0"/>
    <xf numFmtId="0" fontId="33" fillId="0" borderId="0" applyNumberFormat="0" applyFill="0" applyBorder="0" applyAlignment="0" applyProtection="0"/>
    <xf numFmtId="0" fontId="34"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5" fillId="15" borderId="0" applyNumberFormat="0" applyBorder="0" applyAlignment="0" applyProtection="0"/>
    <xf numFmtId="0" fontId="36" fillId="0" borderId="0" applyNumberFormat="0" applyFill="0" applyBorder="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37" fillId="0" borderId="13" applyNumberFormat="0" applyFill="0" applyAlignment="0" applyProtection="0"/>
    <xf numFmtId="0" fontId="38" fillId="0" borderId="0" applyNumberForma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16" borderId="0" applyNumberFormat="0" applyBorder="0" applyAlignment="0" applyProtection="0"/>
    <xf numFmtId="0" fontId="1" fillId="0" borderId="0"/>
  </cellStyleXfs>
  <cellXfs count="203">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0" fillId="0" borderId="0" xfId="0" applyFont="1" applyAlignment="1">
      <alignment horizontal="center" vertical="center"/>
    </xf>
    <xf numFmtId="0" fontId="14"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0" fontId="4" fillId="0" borderId="1" xfId="0" applyFont="1" applyBorder="1" applyAlignment="1">
      <alignment horizontal="center" vertical="center"/>
    </xf>
    <xf numFmtId="166" fontId="14"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0" fontId="2" fillId="0" borderId="1" xfId="0" applyFont="1" applyBorder="1" applyAlignment="1">
      <alignment horizontal="center" vertical="center"/>
    </xf>
    <xf numFmtId="49" fontId="9" fillId="0" borderId="1" xfId="28" applyNumberFormat="1" applyFont="1" applyBorder="1" applyAlignment="1">
      <alignment horizontal="center" vertical="top"/>
    </xf>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4" fillId="17" borderId="2" xfId="0" applyFont="1" applyFill="1" applyBorder="1" applyAlignment="1">
      <alignment horizontal="center" vertical="center" wrapText="1"/>
    </xf>
    <xf numFmtId="0" fontId="11" fillId="17" borderId="1" xfId="0" applyFont="1" applyFill="1" applyBorder="1" applyAlignment="1">
      <alignment vertical="top" wrapText="1"/>
    </xf>
    <xf numFmtId="0" fontId="15" fillId="17" borderId="1" xfId="0" applyFont="1" applyFill="1" applyBorder="1" applyAlignment="1">
      <alignment horizontal="center"/>
    </xf>
    <xf numFmtId="0" fontId="9"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2" fillId="0" borderId="1" xfId="0" applyFont="1" applyBorder="1" applyAlignment="1">
      <alignment horizontal="left" vertical="top" wrapText="1"/>
    </xf>
    <xf numFmtId="0" fontId="12" fillId="17" borderId="1" xfId="0" applyFont="1" applyFill="1" applyBorder="1" applyAlignment="1">
      <alignment horizontal="left" vertical="top" wrapText="1"/>
    </xf>
    <xf numFmtId="49" fontId="15"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166" fontId="18" fillId="17" borderId="1" xfId="0" applyNumberFormat="1" applyFont="1" applyFill="1" applyBorder="1" applyAlignment="1">
      <alignment vertical="center"/>
    </xf>
    <xf numFmtId="166" fontId="17"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5" fillId="17" borderId="0" xfId="0" applyFont="1" applyFill="1" applyAlignment="1">
      <alignment horizontal="center"/>
    </xf>
    <xf numFmtId="166" fontId="18"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2" fillId="0" borderId="0" xfId="0" applyFont="1" applyAlignment="1">
      <alignment horizontal="right"/>
    </xf>
    <xf numFmtId="0" fontId="4" fillId="0" borderId="1" xfId="0" applyFont="1" applyBorder="1" applyAlignment="1">
      <alignment horizontal="center" vertical="top" wrapText="1"/>
    </xf>
    <xf numFmtId="0" fontId="15"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2" fillId="0" borderId="1" xfId="0" applyFont="1" applyBorder="1" applyAlignment="1">
      <alignment horizontal="left" vertical="center" wrapText="1"/>
    </xf>
    <xf numFmtId="0" fontId="21"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9"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0" fontId="5" fillId="0" borderId="0" xfId="0" applyFont="1" applyAlignment="1">
      <alignment wrapText="1"/>
    </xf>
    <xf numFmtId="49" fontId="5" fillId="17" borderId="1" xfId="0" applyNumberFormat="1" applyFont="1" applyFill="1" applyBorder="1" applyAlignment="1">
      <alignment horizontal="center" vertical="center"/>
    </xf>
    <xf numFmtId="169" fontId="0" fillId="0" borderId="0" xfId="0" applyNumberFormat="1"/>
    <xf numFmtId="0" fontId="9" fillId="17" borderId="1" xfId="0" applyFont="1" applyFill="1" applyBorder="1" applyAlignment="1">
      <alignment horizontal="center" vertical="center" wrapText="1"/>
    </xf>
    <xf numFmtId="169" fontId="2" fillId="0" borderId="0" xfId="0" applyNumberFormat="1" applyFont="1"/>
    <xf numFmtId="0" fontId="5" fillId="17" borderId="0" xfId="0" applyFont="1" applyFill="1" applyAlignment="1">
      <alignment vertical="center" wrapText="1"/>
    </xf>
    <xf numFmtId="0" fontId="3" fillId="17" borderId="0" xfId="0" applyFont="1" applyFill="1"/>
    <xf numFmtId="0" fontId="5" fillId="17" borderId="0" xfId="0" applyFont="1" applyFill="1" applyAlignment="1">
      <alignment horizontal="right" vertical="center" wrapText="1"/>
    </xf>
    <xf numFmtId="0" fontId="5" fillId="17" borderId="1" xfId="0" applyFont="1" applyFill="1" applyBorder="1" applyAlignment="1">
      <alignment horizontal="center" vertical="center"/>
    </xf>
    <xf numFmtId="3" fontId="4" fillId="17" borderId="1" xfId="0" applyNumberFormat="1" applyFont="1" applyFill="1" applyBorder="1" applyAlignment="1">
      <alignment horizontal="center"/>
    </xf>
    <xf numFmtId="49" fontId="4" fillId="0" borderId="1" xfId="44" applyNumberFormat="1" applyFont="1" applyBorder="1" applyAlignment="1">
      <alignment horizontal="center" vertical="center"/>
    </xf>
    <xf numFmtId="49" fontId="5" fillId="0" borderId="1" xfId="44" applyNumberFormat="1" applyFont="1" applyBorder="1" applyAlignment="1">
      <alignment horizontal="center" vertical="center"/>
    </xf>
    <xf numFmtId="3" fontId="5" fillId="17" borderId="1" xfId="0" applyNumberFormat="1" applyFont="1" applyFill="1" applyBorder="1" applyAlignment="1">
      <alignment horizontal="center" vertical="center" wrapText="1"/>
    </xf>
    <xf numFmtId="3" fontId="5" fillId="0" borderId="1" xfId="0" applyNumberFormat="1" applyFont="1" applyBorder="1" applyAlignment="1">
      <alignment horizontal="center"/>
    </xf>
    <xf numFmtId="166" fontId="1" fillId="0" borderId="1" xfId="0" applyNumberFormat="1" applyFont="1" applyBorder="1"/>
    <xf numFmtId="0" fontId="4" fillId="0" borderId="1" xfId="49" applyFont="1" applyBorder="1" applyAlignment="1">
      <alignment horizontal="center" vertical="center" wrapText="1"/>
    </xf>
    <xf numFmtId="49" fontId="4" fillId="0" borderId="1" xfId="49" applyNumberFormat="1" applyFont="1" applyBorder="1" applyAlignment="1">
      <alignment horizontal="center" vertical="center"/>
    </xf>
    <xf numFmtId="49" fontId="9" fillId="0" borderId="1" xfId="49" applyNumberFormat="1" applyFont="1" applyBorder="1" applyAlignment="1">
      <alignment horizontal="center" vertical="top"/>
    </xf>
    <xf numFmtId="166" fontId="17" fillId="0" borderId="0" xfId="0" applyNumberFormat="1" applyFont="1" applyAlignment="1">
      <alignment horizontal="right" vertical="center" wrapText="1"/>
    </xf>
    <xf numFmtId="0" fontId="12" fillId="17" borderId="1" xfId="0" applyFont="1" applyFill="1" applyBorder="1" applyAlignment="1">
      <alignment vertical="top" wrapText="1"/>
    </xf>
    <xf numFmtId="0" fontId="11" fillId="0" borderId="1" xfId="0" applyFont="1" applyBorder="1" applyAlignment="1">
      <alignment vertical="top" wrapText="1"/>
    </xf>
    <xf numFmtId="0" fontId="10" fillId="17" borderId="1" xfId="0" applyFont="1" applyFill="1" applyBorder="1" applyAlignment="1">
      <alignment horizontal="center" vertical="center"/>
    </xf>
    <xf numFmtId="166" fontId="40" fillId="17" borderId="1" xfId="0" applyNumberFormat="1" applyFont="1" applyFill="1" applyBorder="1"/>
    <xf numFmtId="166" fontId="41" fillId="17" borderId="1" xfId="0" applyNumberFormat="1" applyFont="1" applyFill="1" applyBorder="1"/>
    <xf numFmtId="166" fontId="41" fillId="18" borderId="1" xfId="0" applyNumberFormat="1" applyFont="1" applyFill="1" applyBorder="1"/>
    <xf numFmtId="166" fontId="40" fillId="17" borderId="1" xfId="0" applyNumberFormat="1" applyFont="1" applyFill="1" applyBorder="1" applyAlignment="1">
      <alignment vertical="center"/>
    </xf>
    <xf numFmtId="166" fontId="40" fillId="0" borderId="1" xfId="0" applyNumberFormat="1" applyFont="1" applyBorder="1"/>
    <xf numFmtId="166" fontId="42" fillId="17" borderId="1" xfId="0" applyNumberFormat="1" applyFont="1" applyFill="1" applyBorder="1" applyAlignment="1">
      <alignment vertical="center"/>
    </xf>
    <xf numFmtId="166" fontId="42" fillId="17" borderId="1" xfId="0" applyNumberFormat="1" applyFont="1" applyFill="1" applyBorder="1"/>
    <xf numFmtId="166" fontId="43" fillId="17" borderId="1" xfId="0" applyNumberFormat="1" applyFont="1" applyFill="1" applyBorder="1"/>
    <xf numFmtId="166" fontId="43" fillId="18" borderId="1" xfId="0" applyNumberFormat="1" applyFont="1" applyFill="1" applyBorder="1"/>
    <xf numFmtId="166" fontId="43" fillId="17" borderId="1" xfId="0" applyNumberFormat="1" applyFont="1" applyFill="1" applyBorder="1" applyAlignment="1">
      <alignment vertical="center"/>
    </xf>
    <xf numFmtId="166" fontId="42" fillId="0" borderId="1" xfId="0" applyNumberFormat="1" applyFont="1" applyBorder="1"/>
    <xf numFmtId="0" fontId="4" fillId="0" borderId="0" xfId="0" applyFont="1" applyAlignment="1">
      <alignment horizontal="center" wrapText="1"/>
    </xf>
    <xf numFmtId="0" fontId="44" fillId="0" borderId="0" xfId="0" applyFont="1"/>
    <xf numFmtId="0" fontId="46" fillId="0" borderId="0" xfId="0" applyFont="1" applyAlignment="1">
      <alignment horizontal="center" vertical="center"/>
    </xf>
    <xf numFmtId="0" fontId="47" fillId="17" borderId="0" xfId="0" applyFont="1" applyFill="1"/>
    <xf numFmtId="0" fontId="47" fillId="0" borderId="0" xfId="0" applyFont="1" applyAlignment="1">
      <alignment vertical="center"/>
    </xf>
    <xf numFmtId="0" fontId="44" fillId="0" borderId="0" xfId="0" applyFont="1" applyAlignment="1">
      <alignment wrapText="1"/>
    </xf>
    <xf numFmtId="0" fontId="44" fillId="0" borderId="0" xfId="0" applyFont="1" applyAlignment="1">
      <alignment horizontal="right" wrapText="1"/>
    </xf>
    <xf numFmtId="0" fontId="44" fillId="0" borderId="0" xfId="0" applyFont="1" applyAlignment="1">
      <alignment vertical="top" wrapText="1"/>
    </xf>
    <xf numFmtId="0" fontId="44" fillId="0" borderId="0" xfId="0" applyFont="1" applyAlignment="1">
      <alignment horizontal="right" vertical="top" wrapText="1"/>
    </xf>
    <xf numFmtId="0" fontId="47" fillId="0" borderId="0" xfId="0" applyFont="1"/>
    <xf numFmtId="0" fontId="44" fillId="17" borderId="0" xfId="0" applyFont="1" applyFill="1" applyAlignment="1">
      <alignment horizontal="right"/>
    </xf>
    <xf numFmtId="0" fontId="44" fillId="17" borderId="0" xfId="0" applyFont="1" applyFill="1" applyAlignment="1">
      <alignment horizontal="right" vertical="top" wrapText="1"/>
    </xf>
    <xf numFmtId="0" fontId="44" fillId="17" borderId="0" xfId="0" applyFont="1" applyFill="1" applyAlignment="1">
      <alignment horizontal="right" vertical="center"/>
    </xf>
    <xf numFmtId="0" fontId="44" fillId="0" borderId="0" xfId="0" applyFont="1" applyAlignment="1">
      <alignment horizontal="right" vertical="top" wrapText="1"/>
    </xf>
    <xf numFmtId="0" fontId="9" fillId="0" borderId="0" xfId="0" applyFont="1" applyAlignment="1">
      <alignment horizontal="center" vertical="top" wrapText="1"/>
    </xf>
    <xf numFmtId="0" fontId="44" fillId="0" borderId="0" xfId="0" applyFont="1" applyAlignment="1">
      <alignment horizontal="right" vertical="center" wrapText="1"/>
    </xf>
    <xf numFmtId="0" fontId="44" fillId="0" borderId="0" xfId="0" applyFont="1" applyAlignment="1">
      <alignment horizontal="right"/>
    </xf>
    <xf numFmtId="0" fontId="44" fillId="17" borderId="0" xfId="0" applyFont="1" applyFill="1" applyAlignment="1">
      <alignment horizontal="right"/>
    </xf>
    <xf numFmtId="0" fontId="44" fillId="0" borderId="0" xfId="0" applyFont="1" applyAlignment="1">
      <alignment horizontal="right" wrapText="1"/>
    </xf>
    <xf numFmtId="0" fontId="44" fillId="17" borderId="0" xfId="0" applyFont="1" applyFill="1" applyAlignment="1">
      <alignment horizontal="right" vertical="center" wrapText="1"/>
    </xf>
    <xf numFmtId="0" fontId="9" fillId="17" borderId="0" xfId="0" applyFont="1" applyFill="1" applyAlignment="1">
      <alignment horizontal="center" vertical="top" wrapText="1"/>
    </xf>
    <xf numFmtId="0" fontId="4" fillId="17" borderId="2" xfId="0" applyFont="1" applyFill="1" applyBorder="1" applyAlignment="1">
      <alignment horizontal="center" vertical="center" textRotation="90" wrapText="1"/>
    </xf>
    <xf numFmtId="0" fontId="4" fillId="17" borderId="16" xfId="0" applyFont="1" applyFill="1" applyBorder="1" applyAlignment="1">
      <alignment horizontal="center" vertical="center" textRotation="90" wrapText="1"/>
    </xf>
    <xf numFmtId="0" fontId="4" fillId="17" borderId="2" xfId="0" applyFont="1" applyFill="1" applyBorder="1" applyAlignment="1">
      <alignment horizontal="center" vertical="center" wrapText="1"/>
    </xf>
    <xf numFmtId="0" fontId="4" fillId="17" borderId="16" xfId="0" applyFont="1" applyFill="1" applyBorder="1" applyAlignment="1">
      <alignment horizontal="center" vertical="center" wrapText="1"/>
    </xf>
    <xf numFmtId="0" fontId="5" fillId="17" borderId="14" xfId="0" applyFont="1" applyFill="1" applyBorder="1" applyAlignment="1">
      <alignment horizontal="center" vertical="center" wrapText="1"/>
    </xf>
    <xf numFmtId="0" fontId="5" fillId="17" borderId="15" xfId="0" applyFont="1" applyFill="1" applyBorder="1" applyAlignment="1">
      <alignment horizontal="center" vertical="center" wrapText="1"/>
    </xf>
    <xf numFmtId="0" fontId="9" fillId="0" borderId="0" xfId="0" applyFont="1" applyAlignment="1">
      <alignment horizontal="center" vertical="center" wrapText="1"/>
    </xf>
    <xf numFmtId="0" fontId="4" fillId="0" borderId="2"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44" fillId="17" borderId="0" xfId="0" applyFont="1" applyFill="1" applyAlignment="1">
      <alignment horizontal="right" vertical="top" wrapText="1"/>
    </xf>
    <xf numFmtId="0" fontId="19" fillId="0" borderId="0" xfId="0" applyFont="1" applyAlignment="1">
      <alignment horizontal="left"/>
    </xf>
    <xf numFmtId="0" fontId="45" fillId="0" borderId="0" xfId="0" applyFont="1" applyAlignment="1">
      <alignment horizontal="right" vertical="center"/>
    </xf>
    <xf numFmtId="0" fontId="13" fillId="0" borderId="3" xfId="0" applyFont="1" applyBorder="1" applyAlignment="1">
      <alignment horizontal="center" vertical="center" wrapText="1"/>
    </xf>
    <xf numFmtId="0" fontId="15" fillId="0" borderId="0" xfId="0" applyFont="1" applyAlignment="1">
      <alignment horizontal="left" vertical="center" wrapText="1"/>
    </xf>
    <xf numFmtId="0" fontId="5" fillId="0" borderId="0" xfId="0" applyFont="1" applyAlignment="1">
      <alignment horizontal="right" vertical="center" wrapText="1"/>
    </xf>
    <xf numFmtId="0" fontId="14" fillId="0" borderId="2" xfId="0" applyFont="1" applyBorder="1" applyAlignment="1">
      <alignment horizontal="center" vertical="center" wrapText="1"/>
    </xf>
    <xf numFmtId="0" fontId="14" fillId="0" borderId="16" xfId="0" applyFont="1" applyBorder="1" applyAlignment="1">
      <alignment horizontal="center" vertical="center" wrapText="1"/>
    </xf>
    <xf numFmtId="0" fontId="14" fillId="17" borderId="2" xfId="0" applyFont="1" applyFill="1" applyBorder="1" applyAlignment="1">
      <alignment horizontal="center" vertical="center" wrapText="1"/>
    </xf>
    <xf numFmtId="0" fontId="14" fillId="17" borderId="16" xfId="0" applyFont="1" applyFill="1" applyBorder="1" applyAlignment="1">
      <alignment horizontal="center" vertical="center" wrapText="1"/>
    </xf>
    <xf numFmtId="166" fontId="14" fillId="17" borderId="14" xfId="0" applyNumberFormat="1" applyFont="1" applyFill="1" applyBorder="1" applyAlignment="1">
      <alignment horizontal="center" vertical="center" wrapText="1"/>
    </xf>
    <xf numFmtId="166" fontId="14" fillId="17" borderId="15" xfId="0" applyNumberFormat="1" applyFont="1" applyFill="1" applyBorder="1" applyAlignment="1">
      <alignment horizontal="center" vertical="center" wrapText="1"/>
    </xf>
    <xf numFmtId="0" fontId="5" fillId="0" borderId="0" xfId="0" applyFont="1" applyAlignment="1">
      <alignment horizontal="right"/>
    </xf>
  </cellXfs>
  <cellStyles count="50">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Обычный_Лист1 2" xfId="49" xr:uid="{00000000-0005-0000-0000-00001D000000}"/>
    <cellStyle name="Плохой" xfId="29" builtinId="27" customBuiltin="1"/>
    <cellStyle name="Пояснение" xfId="30" builtinId="53" customBuiltin="1"/>
    <cellStyle name="Примечание 2" xfId="31" xr:uid="{00000000-0005-0000-0000-000020000000}"/>
    <cellStyle name="Примечание 3" xfId="32" xr:uid="{00000000-0005-0000-0000-000021000000}"/>
    <cellStyle name="Примечание 4" xfId="33" xr:uid="{00000000-0005-0000-0000-000022000000}"/>
    <cellStyle name="Примечание 5" xfId="34" xr:uid="{00000000-0005-0000-0000-000023000000}"/>
    <cellStyle name="Примечание 5 2" xfId="35" xr:uid="{00000000-0005-0000-0000-000024000000}"/>
    <cellStyle name="Примечание 6" xfId="36" xr:uid="{00000000-0005-0000-0000-000025000000}"/>
    <cellStyle name="Примечание 6 2" xfId="37" xr:uid="{00000000-0005-0000-0000-000026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A000000}"/>
    <cellStyle name="Финансовый 2 2" xfId="42" xr:uid="{00000000-0005-0000-0000-00002B000000}"/>
    <cellStyle name="Финансовый 2 2 2" xfId="43" xr:uid="{00000000-0005-0000-0000-00002C000000}"/>
    <cellStyle name="Финансовый 2 3" xfId="44" xr:uid="{00000000-0005-0000-0000-00002D000000}"/>
    <cellStyle name="Финансовый 2 3 2" xfId="45" xr:uid="{00000000-0005-0000-0000-00002E000000}"/>
    <cellStyle name="Финансовый 3" xfId="46" xr:uid="{00000000-0005-0000-0000-00002F000000}"/>
    <cellStyle name="Финансовый 3 2" xfId="47" xr:uid="{00000000-0005-0000-0000-000030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F770"/>
  <sheetViews>
    <sheetView zoomScale="98" zoomScaleNormal="98" workbookViewId="0">
      <selection activeCell="F3" sqref="F3"/>
    </sheetView>
  </sheetViews>
  <sheetFormatPr defaultRowHeight="12.75" x14ac:dyDescent="0.2"/>
  <cols>
    <col min="1" max="1" width="4.5703125" customWidth="1"/>
    <col min="2" max="2" width="9" customWidth="1"/>
    <col min="3" max="3" width="12.5703125" customWidth="1"/>
    <col min="4" max="4" width="9.42578125" customWidth="1"/>
    <col min="5" max="5" width="63.85546875" customWidth="1"/>
    <col min="6" max="6" width="15.28515625" style="33" customWidth="1"/>
  </cols>
  <sheetData>
    <row r="1" spans="1:6" x14ac:dyDescent="0.2">
      <c r="D1" s="167"/>
      <c r="E1" s="165"/>
      <c r="F1" s="169" t="s">
        <v>821</v>
      </c>
    </row>
    <row r="2" spans="1:6" ht="39.6" customHeight="1" x14ac:dyDescent="0.2">
      <c r="D2" s="167"/>
      <c r="E2" s="171" t="s">
        <v>833</v>
      </c>
      <c r="F2" s="171"/>
    </row>
    <row r="3" spans="1:6" ht="14.45" customHeight="1" x14ac:dyDescent="0.2">
      <c r="D3" s="167"/>
      <c r="E3" s="166"/>
      <c r="F3" s="166"/>
    </row>
    <row r="4" spans="1:6" ht="12.75" customHeight="1" x14ac:dyDescent="0.2">
      <c r="A4" s="15"/>
      <c r="B4" s="15"/>
      <c r="C4" s="15"/>
      <c r="D4" s="173" t="s">
        <v>564</v>
      </c>
      <c r="E4" s="173"/>
      <c r="F4" s="173"/>
    </row>
    <row r="5" spans="1:6" ht="12.75" customHeight="1" x14ac:dyDescent="0.2">
      <c r="A5" s="15"/>
      <c r="B5" s="15"/>
      <c r="C5" s="15"/>
      <c r="D5" s="174" t="s">
        <v>35</v>
      </c>
      <c r="E5" s="174"/>
      <c r="F5" s="174"/>
    </row>
    <row r="6" spans="1:6" ht="12.75" customHeight="1" x14ac:dyDescent="0.2">
      <c r="D6" s="174" t="s">
        <v>36</v>
      </c>
      <c r="E6" s="174"/>
      <c r="F6" s="174"/>
    </row>
    <row r="7" spans="1:6" x14ac:dyDescent="0.2">
      <c r="A7" s="15"/>
      <c r="B7" s="15"/>
      <c r="C7" s="15"/>
      <c r="D7" s="174" t="s">
        <v>765</v>
      </c>
      <c r="E7" s="174"/>
      <c r="F7" s="174"/>
    </row>
    <row r="8" spans="1:6" ht="78" customHeight="1" x14ac:dyDescent="0.2">
      <c r="A8" s="172" t="s">
        <v>658</v>
      </c>
      <c r="B8" s="172"/>
      <c r="C8" s="172"/>
      <c r="D8" s="172"/>
      <c r="E8" s="172"/>
      <c r="F8" s="172"/>
    </row>
    <row r="9" spans="1:6" x14ac:dyDescent="0.2">
      <c r="A9" s="21"/>
      <c r="E9" s="13"/>
      <c r="F9" s="74"/>
    </row>
    <row r="10" spans="1:6" ht="67.5" customHeight="1" x14ac:dyDescent="0.2">
      <c r="A10" s="6" t="s">
        <v>0</v>
      </c>
      <c r="B10" s="6" t="s">
        <v>1</v>
      </c>
      <c r="C10" s="6" t="s">
        <v>2</v>
      </c>
      <c r="D10" s="6" t="s">
        <v>3</v>
      </c>
      <c r="E10" s="5" t="s">
        <v>100</v>
      </c>
      <c r="F10" s="43" t="s">
        <v>39</v>
      </c>
    </row>
    <row r="11" spans="1:6" ht="15" customHeight="1" x14ac:dyDescent="0.2">
      <c r="A11" s="5">
        <v>1</v>
      </c>
      <c r="B11" s="5">
        <v>2</v>
      </c>
      <c r="C11" s="5">
        <v>3</v>
      </c>
      <c r="D11" s="5">
        <v>4</v>
      </c>
      <c r="E11" s="5">
        <v>5</v>
      </c>
      <c r="F11" s="32" t="s">
        <v>626</v>
      </c>
    </row>
    <row r="12" spans="1:6" ht="18.75" customHeight="1" x14ac:dyDescent="0.25">
      <c r="A12" s="71">
        <v>1</v>
      </c>
      <c r="B12" s="1">
        <v>100</v>
      </c>
      <c r="C12" s="2"/>
      <c r="D12" s="2"/>
      <c r="E12" s="92" t="s">
        <v>4</v>
      </c>
      <c r="F12" s="147">
        <f>F13+F23+F34+F58+F78+F82+F54+F72</f>
        <v>150494.09999999998</v>
      </c>
    </row>
    <row r="13" spans="1:6" ht="29.25" customHeight="1" x14ac:dyDescent="0.25">
      <c r="A13" s="71">
        <v>2</v>
      </c>
      <c r="B13" s="54">
        <v>102</v>
      </c>
      <c r="C13" s="2"/>
      <c r="D13" s="2"/>
      <c r="E13" s="87" t="s">
        <v>68</v>
      </c>
      <c r="F13" s="147">
        <f>F14</f>
        <v>2966.5</v>
      </c>
    </row>
    <row r="14" spans="1:6" ht="16.5" customHeight="1" x14ac:dyDescent="0.25">
      <c r="A14" s="71">
        <v>3</v>
      </c>
      <c r="B14" s="54">
        <v>102</v>
      </c>
      <c r="C14" s="2" t="s">
        <v>189</v>
      </c>
      <c r="D14" s="2"/>
      <c r="E14" s="87" t="s">
        <v>156</v>
      </c>
      <c r="F14" s="147">
        <f>F15+F19+F17+F21</f>
        <v>2966.5</v>
      </c>
    </row>
    <row r="15" spans="1:6" ht="18.75" customHeight="1" x14ac:dyDescent="0.25">
      <c r="A15" s="71">
        <v>4</v>
      </c>
      <c r="B15" s="54">
        <v>102</v>
      </c>
      <c r="C15" s="2" t="s">
        <v>246</v>
      </c>
      <c r="D15" s="2"/>
      <c r="E15" s="87" t="s">
        <v>30</v>
      </c>
      <c r="F15" s="147">
        <f>F16</f>
        <v>2693.2000000000003</v>
      </c>
    </row>
    <row r="16" spans="1:6" ht="21" customHeight="1" x14ac:dyDescent="0.2">
      <c r="A16" s="71">
        <v>5</v>
      </c>
      <c r="B16" s="55">
        <v>102</v>
      </c>
      <c r="C16" s="4" t="s">
        <v>246</v>
      </c>
      <c r="D16" s="4" t="s">
        <v>50</v>
      </c>
      <c r="E16" s="93" t="s">
        <v>81</v>
      </c>
      <c r="F16" s="148">
        <f>2495.8+197.4</f>
        <v>2693.2000000000003</v>
      </c>
    </row>
    <row r="17" spans="1:6" ht="51" x14ac:dyDescent="0.25">
      <c r="A17" s="71">
        <v>6</v>
      </c>
      <c r="B17" s="54">
        <v>102</v>
      </c>
      <c r="C17" s="135" t="s">
        <v>822</v>
      </c>
      <c r="D17" s="2"/>
      <c r="E17" s="94" t="s">
        <v>823</v>
      </c>
      <c r="F17" s="147">
        <f>F18</f>
        <v>78</v>
      </c>
    </row>
    <row r="18" spans="1:6" ht="21" customHeight="1" x14ac:dyDescent="0.2">
      <c r="A18" s="71">
        <v>7</v>
      </c>
      <c r="B18" s="55">
        <v>102</v>
      </c>
      <c r="C18" s="136" t="s">
        <v>822</v>
      </c>
      <c r="D18" s="4" t="s">
        <v>50</v>
      </c>
      <c r="E18" s="93" t="s">
        <v>81</v>
      </c>
      <c r="F18" s="149">
        <v>78</v>
      </c>
    </row>
    <row r="19" spans="1:6" ht="21" customHeight="1" x14ac:dyDescent="0.25">
      <c r="A19" s="71">
        <v>8</v>
      </c>
      <c r="B19" s="54">
        <v>102</v>
      </c>
      <c r="C19" s="2" t="s">
        <v>769</v>
      </c>
      <c r="D19" s="2"/>
      <c r="E19" s="94" t="s">
        <v>817</v>
      </c>
      <c r="F19" s="147">
        <f>F20</f>
        <v>78.099999999999994</v>
      </c>
    </row>
    <row r="20" spans="1:6" ht="21" customHeight="1" x14ac:dyDescent="0.2">
      <c r="A20" s="71">
        <v>9</v>
      </c>
      <c r="B20" s="55">
        <v>102</v>
      </c>
      <c r="C20" s="4" t="s">
        <v>769</v>
      </c>
      <c r="D20" s="4" t="s">
        <v>50</v>
      </c>
      <c r="E20" s="93" t="s">
        <v>81</v>
      </c>
      <c r="F20" s="149">
        <v>78.099999999999994</v>
      </c>
    </row>
    <row r="21" spans="1:6" ht="41.45" customHeight="1" x14ac:dyDescent="0.25">
      <c r="A21" s="71">
        <v>10</v>
      </c>
      <c r="B21" s="54">
        <v>102</v>
      </c>
      <c r="C21" s="2" t="s">
        <v>824</v>
      </c>
      <c r="D21" s="2"/>
      <c r="E21" s="94" t="s">
        <v>825</v>
      </c>
      <c r="F21" s="147">
        <f>F22</f>
        <v>117.2</v>
      </c>
    </row>
    <row r="22" spans="1:6" ht="21" customHeight="1" x14ac:dyDescent="0.2">
      <c r="A22" s="71">
        <v>11</v>
      </c>
      <c r="B22" s="55">
        <v>102</v>
      </c>
      <c r="C22" s="4" t="s">
        <v>824</v>
      </c>
      <c r="D22" s="4" t="s">
        <v>50</v>
      </c>
      <c r="E22" s="93" t="s">
        <v>81</v>
      </c>
      <c r="F22" s="149">
        <v>117.2</v>
      </c>
    </row>
    <row r="23" spans="1:6" ht="41.1" customHeight="1" x14ac:dyDescent="0.25">
      <c r="A23" s="71">
        <v>12</v>
      </c>
      <c r="B23" s="54">
        <v>103</v>
      </c>
      <c r="C23" s="2"/>
      <c r="D23" s="2"/>
      <c r="E23" s="87" t="s">
        <v>27</v>
      </c>
      <c r="F23" s="147">
        <f>F24</f>
        <v>6288.3</v>
      </c>
    </row>
    <row r="24" spans="1:6" ht="17.25" customHeight="1" x14ac:dyDescent="0.25">
      <c r="A24" s="71">
        <v>13</v>
      </c>
      <c r="B24" s="89">
        <v>103</v>
      </c>
      <c r="C24" s="2" t="s">
        <v>189</v>
      </c>
      <c r="D24" s="2"/>
      <c r="E24" s="87" t="s">
        <v>156</v>
      </c>
      <c r="F24" s="147">
        <f>F27+F25+F30+F32</f>
        <v>6288.3</v>
      </c>
    </row>
    <row r="25" spans="1:6" ht="18.75" customHeight="1" x14ac:dyDescent="0.25">
      <c r="A25" s="71">
        <v>14</v>
      </c>
      <c r="B25" s="89">
        <v>103</v>
      </c>
      <c r="C25" s="4" t="s">
        <v>248</v>
      </c>
      <c r="D25" s="2"/>
      <c r="E25" s="87" t="s">
        <v>108</v>
      </c>
      <c r="F25" s="147">
        <f>F26</f>
        <v>477</v>
      </c>
    </row>
    <row r="26" spans="1:6" ht="26.25" customHeight="1" x14ac:dyDescent="0.2">
      <c r="A26" s="71">
        <v>15</v>
      </c>
      <c r="B26" s="90">
        <v>103</v>
      </c>
      <c r="C26" s="4" t="s">
        <v>248</v>
      </c>
      <c r="D26" s="4" t="s">
        <v>50</v>
      </c>
      <c r="E26" s="93" t="s">
        <v>81</v>
      </c>
      <c r="F26" s="148">
        <v>477</v>
      </c>
    </row>
    <row r="27" spans="1:6" ht="27.75" customHeight="1" x14ac:dyDescent="0.25">
      <c r="A27" s="71">
        <v>16</v>
      </c>
      <c r="B27" s="89">
        <v>103</v>
      </c>
      <c r="C27" s="60" t="s">
        <v>247</v>
      </c>
      <c r="D27" s="10"/>
      <c r="E27" s="87" t="s">
        <v>107</v>
      </c>
      <c r="F27" s="147">
        <f>F28+F29</f>
        <v>3331.9</v>
      </c>
    </row>
    <row r="28" spans="1:6" ht="16.5" customHeight="1" x14ac:dyDescent="0.2">
      <c r="A28" s="71">
        <v>17</v>
      </c>
      <c r="B28" s="90">
        <v>103</v>
      </c>
      <c r="C28" s="61" t="s">
        <v>247</v>
      </c>
      <c r="D28" s="4" t="s">
        <v>50</v>
      </c>
      <c r="E28" s="93" t="s">
        <v>81</v>
      </c>
      <c r="F28" s="148">
        <f>2328.6+306.3</f>
        <v>2634.9</v>
      </c>
    </row>
    <row r="29" spans="1:6" ht="27.75" customHeight="1" x14ac:dyDescent="0.2">
      <c r="A29" s="71">
        <v>18</v>
      </c>
      <c r="B29" s="90">
        <v>103</v>
      </c>
      <c r="C29" s="61" t="s">
        <v>247</v>
      </c>
      <c r="D29" s="4">
        <v>240</v>
      </c>
      <c r="E29" s="93" t="s">
        <v>77</v>
      </c>
      <c r="F29" s="148">
        <v>697</v>
      </c>
    </row>
    <row r="30" spans="1:6" s="21" customFormat="1" ht="15.75" x14ac:dyDescent="0.25">
      <c r="A30" s="71">
        <v>19</v>
      </c>
      <c r="B30" s="89">
        <v>103</v>
      </c>
      <c r="C30" s="60" t="s">
        <v>330</v>
      </c>
      <c r="D30" s="2"/>
      <c r="E30" s="87" t="s">
        <v>329</v>
      </c>
      <c r="F30" s="147">
        <f>F31</f>
        <v>2338.6</v>
      </c>
    </row>
    <row r="31" spans="1:6" ht="18" customHeight="1" x14ac:dyDescent="0.2">
      <c r="A31" s="71">
        <v>20</v>
      </c>
      <c r="B31" s="90">
        <v>103</v>
      </c>
      <c r="C31" s="61" t="s">
        <v>330</v>
      </c>
      <c r="D31" s="4" t="s">
        <v>50</v>
      </c>
      <c r="E31" s="93" t="s">
        <v>81</v>
      </c>
      <c r="F31" s="148">
        <f>2150.6+188</f>
        <v>2338.6</v>
      </c>
    </row>
    <row r="32" spans="1:6" ht="51" x14ac:dyDescent="0.25">
      <c r="A32" s="71">
        <v>21</v>
      </c>
      <c r="B32" s="89">
        <v>103</v>
      </c>
      <c r="C32" s="135" t="s">
        <v>822</v>
      </c>
      <c r="D32" s="2"/>
      <c r="E32" s="94" t="s">
        <v>823</v>
      </c>
      <c r="F32" s="147">
        <f>F33</f>
        <v>140.80000000000001</v>
      </c>
    </row>
    <row r="33" spans="1:6" ht="18" customHeight="1" x14ac:dyDescent="0.2">
      <c r="A33" s="71">
        <v>22</v>
      </c>
      <c r="B33" s="90">
        <v>103</v>
      </c>
      <c r="C33" s="136" t="s">
        <v>822</v>
      </c>
      <c r="D33" s="4" t="s">
        <v>50</v>
      </c>
      <c r="E33" s="93" t="s">
        <v>81</v>
      </c>
      <c r="F33" s="149">
        <v>140.80000000000001</v>
      </c>
    </row>
    <row r="34" spans="1:6" ht="40.5" customHeight="1" x14ac:dyDescent="0.25">
      <c r="A34" s="71">
        <v>23</v>
      </c>
      <c r="B34" s="54">
        <v>104</v>
      </c>
      <c r="C34" s="2"/>
      <c r="D34" s="2"/>
      <c r="E34" s="87" t="s">
        <v>33</v>
      </c>
      <c r="F34" s="147">
        <f>F35+F47</f>
        <v>68697.899999999994</v>
      </c>
    </row>
    <row r="35" spans="1:6" s="21" customFormat="1" ht="38.25" x14ac:dyDescent="0.25">
      <c r="A35" s="71">
        <v>24</v>
      </c>
      <c r="B35" s="89">
        <v>104</v>
      </c>
      <c r="C35" s="10" t="s">
        <v>249</v>
      </c>
      <c r="D35" s="2"/>
      <c r="E35" s="94" t="s">
        <v>583</v>
      </c>
      <c r="F35" s="147">
        <f>F36</f>
        <v>66762.7</v>
      </c>
    </row>
    <row r="36" spans="1:6" s="21" customFormat="1" ht="38.25" x14ac:dyDescent="0.25">
      <c r="A36" s="71">
        <v>25</v>
      </c>
      <c r="B36" s="89">
        <v>104</v>
      </c>
      <c r="C36" s="10" t="s">
        <v>250</v>
      </c>
      <c r="D36" s="2"/>
      <c r="E36" s="94" t="s">
        <v>652</v>
      </c>
      <c r="F36" s="147">
        <f>F37+F41+F45</f>
        <v>66762.7</v>
      </c>
    </row>
    <row r="37" spans="1:6" ht="27" customHeight="1" x14ac:dyDescent="0.25">
      <c r="A37" s="71">
        <v>26</v>
      </c>
      <c r="B37" s="54">
        <v>104</v>
      </c>
      <c r="C37" s="2" t="s">
        <v>315</v>
      </c>
      <c r="D37" s="2"/>
      <c r="E37" s="87" t="s">
        <v>109</v>
      </c>
      <c r="F37" s="147">
        <f>F38+F39+F40</f>
        <v>29378.499999999996</v>
      </c>
    </row>
    <row r="38" spans="1:6" ht="26.25" customHeight="1" x14ac:dyDescent="0.2">
      <c r="A38" s="71">
        <v>27</v>
      </c>
      <c r="B38" s="55">
        <v>104</v>
      </c>
      <c r="C38" s="4" t="s">
        <v>315</v>
      </c>
      <c r="D38" s="4" t="s">
        <v>50</v>
      </c>
      <c r="E38" s="7" t="s">
        <v>81</v>
      </c>
      <c r="F38" s="148">
        <f>25114.3+60+1857.8+1663.6</f>
        <v>28695.699999999997</v>
      </c>
    </row>
    <row r="39" spans="1:6" ht="25.5" x14ac:dyDescent="0.2">
      <c r="A39" s="71">
        <v>28</v>
      </c>
      <c r="B39" s="55">
        <v>104</v>
      </c>
      <c r="C39" s="4" t="s">
        <v>315</v>
      </c>
      <c r="D39" s="4" t="s">
        <v>78</v>
      </c>
      <c r="E39" s="93" t="s">
        <v>77</v>
      </c>
      <c r="F39" s="148">
        <f>300+152.8</f>
        <v>452.8</v>
      </c>
    </row>
    <row r="40" spans="1:6" ht="15" x14ac:dyDescent="0.2">
      <c r="A40" s="71">
        <v>29</v>
      </c>
      <c r="B40" s="55">
        <v>104</v>
      </c>
      <c r="C40" s="4" t="s">
        <v>315</v>
      </c>
      <c r="D40" s="4" t="s">
        <v>79</v>
      </c>
      <c r="E40" s="93" t="s">
        <v>80</v>
      </c>
      <c r="F40" s="148">
        <f>50+40+55+15+70</f>
        <v>230</v>
      </c>
    </row>
    <row r="41" spans="1:6" ht="15.75" x14ac:dyDescent="0.25">
      <c r="A41" s="71">
        <v>30</v>
      </c>
      <c r="B41" s="54">
        <v>104</v>
      </c>
      <c r="C41" s="10" t="s">
        <v>613</v>
      </c>
      <c r="D41" s="2"/>
      <c r="E41" s="87" t="s">
        <v>175</v>
      </c>
      <c r="F41" s="147">
        <f>F42+F43+F44</f>
        <v>36724.199999999997</v>
      </c>
    </row>
    <row r="42" spans="1:6" ht="27" customHeight="1" x14ac:dyDescent="0.2">
      <c r="A42" s="71">
        <v>31</v>
      </c>
      <c r="B42" s="55">
        <v>104</v>
      </c>
      <c r="C42" s="4" t="s">
        <v>613</v>
      </c>
      <c r="D42" s="4" t="s">
        <v>50</v>
      </c>
      <c r="E42" s="7" t="s">
        <v>81</v>
      </c>
      <c r="F42" s="148">
        <f>24134.2-32.1+1055.8</f>
        <v>25157.9</v>
      </c>
    </row>
    <row r="43" spans="1:6" ht="26.25" customHeight="1" x14ac:dyDescent="0.2">
      <c r="A43" s="71">
        <v>32</v>
      </c>
      <c r="B43" s="55">
        <v>104</v>
      </c>
      <c r="C43" s="4" t="s">
        <v>613</v>
      </c>
      <c r="D43" s="4" t="s">
        <v>78</v>
      </c>
      <c r="E43" s="93" t="s">
        <v>77</v>
      </c>
      <c r="F43" s="148">
        <f>9534.2+2000+30.9</f>
        <v>11565.1</v>
      </c>
    </row>
    <row r="44" spans="1:6" ht="26.25" customHeight="1" x14ac:dyDescent="0.2">
      <c r="A44" s="71">
        <v>33</v>
      </c>
      <c r="B44" s="55">
        <v>104</v>
      </c>
      <c r="C44" s="4" t="s">
        <v>613</v>
      </c>
      <c r="D44" s="4" t="s">
        <v>79</v>
      </c>
      <c r="E44" s="93" t="s">
        <v>80</v>
      </c>
      <c r="F44" s="148">
        <v>1.2</v>
      </c>
    </row>
    <row r="45" spans="1:6" ht="26.25" customHeight="1" x14ac:dyDescent="0.25">
      <c r="A45" s="71">
        <v>34</v>
      </c>
      <c r="B45" s="89">
        <v>104</v>
      </c>
      <c r="C45" s="10" t="s">
        <v>614</v>
      </c>
      <c r="D45" s="10"/>
      <c r="E45" s="94" t="s">
        <v>135</v>
      </c>
      <c r="F45" s="147">
        <f>F46</f>
        <v>660</v>
      </c>
    </row>
    <row r="46" spans="1:6" ht="26.25" customHeight="1" x14ac:dyDescent="0.2">
      <c r="A46" s="71">
        <v>35</v>
      </c>
      <c r="B46" s="90">
        <v>104</v>
      </c>
      <c r="C46" s="12" t="s">
        <v>614</v>
      </c>
      <c r="D46" s="4">
        <v>240</v>
      </c>
      <c r="E46" s="93" t="s">
        <v>77</v>
      </c>
      <c r="F46" s="148">
        <f>730-70</f>
        <v>660</v>
      </c>
    </row>
    <row r="47" spans="1:6" ht="15.75" x14ac:dyDescent="0.25">
      <c r="A47" s="71">
        <v>36</v>
      </c>
      <c r="B47" s="54">
        <v>104</v>
      </c>
      <c r="C47" s="2" t="s">
        <v>189</v>
      </c>
      <c r="D47" s="4"/>
      <c r="E47" s="87" t="s">
        <v>156</v>
      </c>
      <c r="F47" s="147">
        <f>F50+F48+F52</f>
        <v>1935.2</v>
      </c>
    </row>
    <row r="48" spans="1:6" ht="51" x14ac:dyDescent="0.25">
      <c r="A48" s="71">
        <v>37</v>
      </c>
      <c r="B48" s="89">
        <v>104</v>
      </c>
      <c r="C48" s="135" t="s">
        <v>822</v>
      </c>
      <c r="D48" s="2"/>
      <c r="E48" s="94" t="s">
        <v>823</v>
      </c>
      <c r="F48" s="147">
        <f>F49</f>
        <v>1373.7</v>
      </c>
    </row>
    <row r="49" spans="1:6" ht="15" x14ac:dyDescent="0.2">
      <c r="A49" s="71">
        <v>38</v>
      </c>
      <c r="B49" s="90">
        <v>104</v>
      </c>
      <c r="C49" s="136" t="s">
        <v>822</v>
      </c>
      <c r="D49" s="4" t="s">
        <v>50</v>
      </c>
      <c r="E49" s="93" t="s">
        <v>81</v>
      </c>
      <c r="F49" s="149">
        <v>1373.7</v>
      </c>
    </row>
    <row r="50" spans="1:6" ht="15.75" x14ac:dyDescent="0.25">
      <c r="A50" s="71">
        <v>39</v>
      </c>
      <c r="B50" s="54">
        <v>104</v>
      </c>
      <c r="C50" s="2" t="s">
        <v>769</v>
      </c>
      <c r="D50" s="2"/>
      <c r="E50" s="94" t="s">
        <v>817</v>
      </c>
      <c r="F50" s="147">
        <f>F51</f>
        <v>198.3</v>
      </c>
    </row>
    <row r="51" spans="1:6" ht="15" x14ac:dyDescent="0.2">
      <c r="A51" s="71">
        <v>40</v>
      </c>
      <c r="B51" s="55">
        <v>104</v>
      </c>
      <c r="C51" s="4" t="s">
        <v>769</v>
      </c>
      <c r="D51" s="4" t="s">
        <v>50</v>
      </c>
      <c r="E51" s="93" t="s">
        <v>81</v>
      </c>
      <c r="F51" s="149">
        <v>198.3</v>
      </c>
    </row>
    <row r="52" spans="1:6" ht="38.25" x14ac:dyDescent="0.25">
      <c r="A52" s="71">
        <v>41</v>
      </c>
      <c r="B52" s="54">
        <v>104</v>
      </c>
      <c r="C52" s="2" t="s">
        <v>824</v>
      </c>
      <c r="D52" s="2"/>
      <c r="E52" s="94" t="s">
        <v>825</v>
      </c>
      <c r="F52" s="147">
        <f>F53</f>
        <v>363.2</v>
      </c>
    </row>
    <row r="53" spans="1:6" ht="15" x14ac:dyDescent="0.2">
      <c r="A53" s="71">
        <v>42</v>
      </c>
      <c r="B53" s="55">
        <v>104</v>
      </c>
      <c r="C53" s="4" t="s">
        <v>824</v>
      </c>
      <c r="D53" s="4" t="s">
        <v>50</v>
      </c>
      <c r="E53" s="93" t="s">
        <v>81</v>
      </c>
      <c r="F53" s="149">
        <v>363.2</v>
      </c>
    </row>
    <row r="54" spans="1:6" ht="15.75" x14ac:dyDescent="0.25">
      <c r="A54" s="71">
        <v>43</v>
      </c>
      <c r="B54" s="54">
        <v>105</v>
      </c>
      <c r="C54" s="4"/>
      <c r="D54" s="4"/>
      <c r="E54" s="87" t="s">
        <v>341</v>
      </c>
      <c r="F54" s="147">
        <f>F55</f>
        <v>14.5</v>
      </c>
    </row>
    <row r="55" spans="1:6" ht="15.75" x14ac:dyDescent="0.25">
      <c r="A55" s="71">
        <v>44</v>
      </c>
      <c r="B55" s="54">
        <v>105</v>
      </c>
      <c r="C55" s="2" t="s">
        <v>189</v>
      </c>
      <c r="D55" s="4"/>
      <c r="E55" s="87" t="s">
        <v>156</v>
      </c>
      <c r="F55" s="147">
        <f>F56</f>
        <v>14.5</v>
      </c>
    </row>
    <row r="56" spans="1:6" ht="54" customHeight="1" x14ac:dyDescent="0.25">
      <c r="A56" s="71">
        <v>45</v>
      </c>
      <c r="B56" s="54">
        <v>105</v>
      </c>
      <c r="C56" s="2" t="s">
        <v>342</v>
      </c>
      <c r="D56" s="4"/>
      <c r="E56" s="87" t="s">
        <v>631</v>
      </c>
      <c r="F56" s="147">
        <f>F57</f>
        <v>14.5</v>
      </c>
    </row>
    <row r="57" spans="1:6" ht="26.25" customHeight="1" x14ac:dyDescent="0.2">
      <c r="A57" s="71">
        <v>46</v>
      </c>
      <c r="B57" s="55">
        <v>105</v>
      </c>
      <c r="C57" s="4" t="s">
        <v>342</v>
      </c>
      <c r="D57" s="4" t="s">
        <v>78</v>
      </c>
      <c r="E57" s="93" t="s">
        <v>77</v>
      </c>
      <c r="F57" s="149">
        <v>14.5</v>
      </c>
    </row>
    <row r="58" spans="1:6" ht="31.5" customHeight="1" x14ac:dyDescent="0.25">
      <c r="A58" s="71">
        <v>47</v>
      </c>
      <c r="B58" s="54">
        <v>106</v>
      </c>
      <c r="C58" s="2"/>
      <c r="D58" s="2"/>
      <c r="E58" s="87" t="s">
        <v>31</v>
      </c>
      <c r="F58" s="147">
        <f>F59+F64</f>
        <v>22611.1</v>
      </c>
    </row>
    <row r="59" spans="1:6" ht="25.5" x14ac:dyDescent="0.25">
      <c r="A59" s="71">
        <v>48</v>
      </c>
      <c r="B59" s="54">
        <v>106</v>
      </c>
      <c r="C59" s="2" t="s">
        <v>252</v>
      </c>
      <c r="D59" s="2"/>
      <c r="E59" s="94" t="s">
        <v>654</v>
      </c>
      <c r="F59" s="147">
        <f>F60</f>
        <v>16787.599999999999</v>
      </c>
    </row>
    <row r="60" spans="1:6" ht="28.5" customHeight="1" x14ac:dyDescent="0.25">
      <c r="A60" s="71">
        <v>49</v>
      </c>
      <c r="B60" s="54">
        <v>106</v>
      </c>
      <c r="C60" s="2" t="s">
        <v>253</v>
      </c>
      <c r="D60" s="2"/>
      <c r="E60" s="87" t="s">
        <v>109</v>
      </c>
      <c r="F60" s="147">
        <f>F61+F62+F63</f>
        <v>16787.599999999999</v>
      </c>
    </row>
    <row r="61" spans="1:6" ht="21" customHeight="1" x14ac:dyDescent="0.2">
      <c r="A61" s="71">
        <v>50</v>
      </c>
      <c r="B61" s="55">
        <v>106</v>
      </c>
      <c r="C61" s="61" t="s">
        <v>253</v>
      </c>
      <c r="D61" s="4" t="s">
        <v>50</v>
      </c>
      <c r="E61" s="7" t="s">
        <v>81</v>
      </c>
      <c r="F61" s="148">
        <f>13730.7+36.4+1072.9</f>
        <v>14840</v>
      </c>
    </row>
    <row r="62" spans="1:6" ht="28.5" customHeight="1" x14ac:dyDescent="0.2">
      <c r="A62" s="71">
        <v>51</v>
      </c>
      <c r="B62" s="55">
        <v>106</v>
      </c>
      <c r="C62" s="61" t="s">
        <v>253</v>
      </c>
      <c r="D62" s="4">
        <v>240</v>
      </c>
      <c r="E62" s="93" t="s">
        <v>77</v>
      </c>
      <c r="F62" s="148">
        <f>1947.6-15</f>
        <v>1932.6</v>
      </c>
    </row>
    <row r="63" spans="1:6" ht="28.5" customHeight="1" x14ac:dyDescent="0.2">
      <c r="A63" s="71">
        <v>52</v>
      </c>
      <c r="B63" s="55">
        <v>106</v>
      </c>
      <c r="C63" s="61" t="s">
        <v>253</v>
      </c>
      <c r="D63" s="4" t="s">
        <v>79</v>
      </c>
      <c r="E63" s="93" t="s">
        <v>80</v>
      </c>
      <c r="F63" s="148">
        <v>15</v>
      </c>
    </row>
    <row r="64" spans="1:6" ht="17.25" customHeight="1" x14ac:dyDescent="0.25">
      <c r="A64" s="71">
        <v>53</v>
      </c>
      <c r="B64" s="54">
        <v>106</v>
      </c>
      <c r="C64" s="2" t="s">
        <v>189</v>
      </c>
      <c r="D64" s="2"/>
      <c r="E64" s="87" t="s">
        <v>106</v>
      </c>
      <c r="F64" s="147">
        <f>F65+F67+F70</f>
        <v>5823.5</v>
      </c>
    </row>
    <row r="65" spans="1:6" ht="27" customHeight="1" x14ac:dyDescent="0.25">
      <c r="A65" s="71">
        <v>54</v>
      </c>
      <c r="B65" s="54">
        <v>106</v>
      </c>
      <c r="C65" s="2" t="s">
        <v>255</v>
      </c>
      <c r="D65" s="2"/>
      <c r="E65" s="87" t="s">
        <v>28</v>
      </c>
      <c r="F65" s="147">
        <f>F66</f>
        <v>1686.3</v>
      </c>
    </row>
    <row r="66" spans="1:6" ht="24.75" customHeight="1" x14ac:dyDescent="0.2">
      <c r="A66" s="71">
        <v>55</v>
      </c>
      <c r="B66" s="55">
        <v>106</v>
      </c>
      <c r="C66" s="4" t="s">
        <v>255</v>
      </c>
      <c r="D66" s="4" t="s">
        <v>50</v>
      </c>
      <c r="E66" s="7" t="s">
        <v>81</v>
      </c>
      <c r="F66" s="148">
        <f>1453.3+233</f>
        <v>1686.3</v>
      </c>
    </row>
    <row r="67" spans="1:6" ht="27.75" customHeight="1" x14ac:dyDescent="0.25">
      <c r="A67" s="71">
        <v>56</v>
      </c>
      <c r="B67" s="89">
        <v>106</v>
      </c>
      <c r="C67" s="60" t="s">
        <v>254</v>
      </c>
      <c r="D67" s="10"/>
      <c r="E67" s="87" t="s">
        <v>107</v>
      </c>
      <c r="F67" s="147">
        <f>F68+F69</f>
        <v>3575.1</v>
      </c>
    </row>
    <row r="68" spans="1:6" ht="25.5" customHeight="1" x14ac:dyDescent="0.2">
      <c r="A68" s="71">
        <v>57</v>
      </c>
      <c r="B68" s="90">
        <v>106</v>
      </c>
      <c r="C68" s="61" t="s">
        <v>254</v>
      </c>
      <c r="D68" s="4" t="s">
        <v>50</v>
      </c>
      <c r="E68" s="7" t="s">
        <v>81</v>
      </c>
      <c r="F68" s="148">
        <f>2797+15+283.1</f>
        <v>3095.1</v>
      </c>
    </row>
    <row r="69" spans="1:6" ht="27.75" customHeight="1" x14ac:dyDescent="0.2">
      <c r="A69" s="71">
        <v>58</v>
      </c>
      <c r="B69" s="90">
        <v>106</v>
      </c>
      <c r="C69" s="61" t="s">
        <v>254</v>
      </c>
      <c r="D69" s="4">
        <v>240</v>
      </c>
      <c r="E69" s="93" t="s">
        <v>77</v>
      </c>
      <c r="F69" s="148">
        <v>480</v>
      </c>
    </row>
    <row r="70" spans="1:6" ht="27.75" customHeight="1" x14ac:dyDescent="0.25">
      <c r="A70" s="71">
        <v>59</v>
      </c>
      <c r="B70" s="89">
        <v>106</v>
      </c>
      <c r="C70" s="135" t="s">
        <v>822</v>
      </c>
      <c r="D70" s="2"/>
      <c r="E70" s="94" t="s">
        <v>823</v>
      </c>
      <c r="F70" s="147">
        <f>F71</f>
        <v>562.1</v>
      </c>
    </row>
    <row r="71" spans="1:6" ht="27.75" customHeight="1" x14ac:dyDescent="0.2">
      <c r="A71" s="71">
        <v>60</v>
      </c>
      <c r="B71" s="90">
        <v>106</v>
      </c>
      <c r="C71" s="136" t="s">
        <v>822</v>
      </c>
      <c r="D71" s="4" t="s">
        <v>50</v>
      </c>
      <c r="E71" s="93" t="s">
        <v>81</v>
      </c>
      <c r="F71" s="149">
        <v>562.1</v>
      </c>
    </row>
    <row r="72" spans="1:6" ht="15.75" x14ac:dyDescent="0.25">
      <c r="A72" s="71">
        <v>61</v>
      </c>
      <c r="B72" s="54">
        <v>107</v>
      </c>
      <c r="C72" s="2"/>
      <c r="D72" s="2"/>
      <c r="E72" s="109" t="s">
        <v>500</v>
      </c>
      <c r="F72" s="147">
        <f>F73</f>
        <v>1489</v>
      </c>
    </row>
    <row r="73" spans="1:6" ht="15.75" x14ac:dyDescent="0.25">
      <c r="A73" s="71">
        <v>62</v>
      </c>
      <c r="B73" s="54">
        <v>107</v>
      </c>
      <c r="C73" s="10" t="s">
        <v>189</v>
      </c>
      <c r="D73" s="2"/>
      <c r="E73" s="109" t="s">
        <v>156</v>
      </c>
      <c r="F73" s="147">
        <f>F74+F76</f>
        <v>1489</v>
      </c>
    </row>
    <row r="74" spans="1:6" ht="25.5" x14ac:dyDescent="0.25">
      <c r="A74" s="71">
        <v>63</v>
      </c>
      <c r="B74" s="54">
        <v>107</v>
      </c>
      <c r="C74" s="2" t="s">
        <v>501</v>
      </c>
      <c r="D74" s="2"/>
      <c r="E74" s="87" t="s">
        <v>502</v>
      </c>
      <c r="F74" s="147">
        <f>F75</f>
        <v>1189</v>
      </c>
    </row>
    <row r="75" spans="1:6" ht="15" x14ac:dyDescent="0.2">
      <c r="A75" s="71">
        <v>64</v>
      </c>
      <c r="B75" s="55">
        <v>107</v>
      </c>
      <c r="C75" s="4" t="s">
        <v>501</v>
      </c>
      <c r="D75" s="4" t="s">
        <v>503</v>
      </c>
      <c r="E75" s="93" t="s">
        <v>504</v>
      </c>
      <c r="F75" s="148">
        <f>1489-300</f>
        <v>1189</v>
      </c>
    </row>
    <row r="76" spans="1:6" ht="38.25" x14ac:dyDescent="0.25">
      <c r="A76" s="71">
        <v>65</v>
      </c>
      <c r="B76" s="54">
        <v>107</v>
      </c>
      <c r="C76" s="32" t="s">
        <v>723</v>
      </c>
      <c r="D76" s="2"/>
      <c r="E76" s="87" t="s">
        <v>716</v>
      </c>
      <c r="F76" s="147">
        <f>F77</f>
        <v>300</v>
      </c>
    </row>
    <row r="77" spans="1:6" ht="25.5" x14ac:dyDescent="0.2">
      <c r="A77" s="71">
        <v>66</v>
      </c>
      <c r="B77" s="55">
        <v>107</v>
      </c>
      <c r="C77" s="52" t="s">
        <v>723</v>
      </c>
      <c r="D77" s="4">
        <v>240</v>
      </c>
      <c r="E77" s="93" t="s">
        <v>77</v>
      </c>
      <c r="F77" s="148">
        <v>300</v>
      </c>
    </row>
    <row r="78" spans="1:6" ht="19.5" customHeight="1" x14ac:dyDescent="0.25">
      <c r="A78" s="71">
        <v>67</v>
      </c>
      <c r="B78" s="54">
        <v>111</v>
      </c>
      <c r="C78" s="2"/>
      <c r="D78" s="2"/>
      <c r="E78" s="87" t="s">
        <v>5</v>
      </c>
      <c r="F78" s="147">
        <f>F79</f>
        <v>1500</v>
      </c>
    </row>
    <row r="79" spans="1:6" ht="21" customHeight="1" x14ac:dyDescent="0.25">
      <c r="A79" s="71">
        <v>68</v>
      </c>
      <c r="B79" s="54">
        <v>111</v>
      </c>
      <c r="C79" s="2" t="s">
        <v>189</v>
      </c>
      <c r="D79" s="2"/>
      <c r="E79" s="87" t="s">
        <v>156</v>
      </c>
      <c r="F79" s="147">
        <f>F80</f>
        <v>1500</v>
      </c>
    </row>
    <row r="80" spans="1:6" ht="18.95" customHeight="1" x14ac:dyDescent="0.25">
      <c r="A80" s="71">
        <v>69</v>
      </c>
      <c r="B80" s="54">
        <v>111</v>
      </c>
      <c r="C80" s="2" t="s">
        <v>256</v>
      </c>
      <c r="D80" s="2"/>
      <c r="E80" s="87" t="s">
        <v>6</v>
      </c>
      <c r="F80" s="147">
        <f>F81</f>
        <v>1500</v>
      </c>
    </row>
    <row r="81" spans="1:6" ht="20.45" customHeight="1" x14ac:dyDescent="0.2">
      <c r="A81" s="71">
        <v>70</v>
      </c>
      <c r="B81" s="55">
        <v>111</v>
      </c>
      <c r="C81" s="4" t="s">
        <v>256</v>
      </c>
      <c r="D81" s="4" t="s">
        <v>51</v>
      </c>
      <c r="E81" s="93" t="s">
        <v>52</v>
      </c>
      <c r="F81" s="148">
        <v>1500</v>
      </c>
    </row>
    <row r="82" spans="1:6" ht="15.75" x14ac:dyDescent="0.25">
      <c r="A82" s="71">
        <v>71</v>
      </c>
      <c r="B82" s="54">
        <v>113</v>
      </c>
      <c r="C82" s="2"/>
      <c r="D82" s="2"/>
      <c r="E82" s="87" t="s">
        <v>25</v>
      </c>
      <c r="F82" s="147">
        <f>F83+F90+F112+F86+F98+F103</f>
        <v>46926.799999999996</v>
      </c>
    </row>
    <row r="83" spans="1:6" ht="29.25" customHeight="1" x14ac:dyDescent="0.25">
      <c r="A83" s="71">
        <v>72</v>
      </c>
      <c r="B83" s="54">
        <v>113</v>
      </c>
      <c r="C83" s="2" t="s">
        <v>252</v>
      </c>
      <c r="D83" s="2"/>
      <c r="E83" s="94" t="s">
        <v>654</v>
      </c>
      <c r="F83" s="147">
        <f>F84</f>
        <v>4000</v>
      </c>
    </row>
    <row r="84" spans="1:6" ht="30.75" customHeight="1" x14ac:dyDescent="0.25">
      <c r="A84" s="71">
        <v>73</v>
      </c>
      <c r="B84" s="54">
        <v>113</v>
      </c>
      <c r="C84" s="2" t="s">
        <v>257</v>
      </c>
      <c r="D84" s="2"/>
      <c r="E84" s="87" t="s">
        <v>417</v>
      </c>
      <c r="F84" s="147">
        <f>F85</f>
        <v>4000</v>
      </c>
    </row>
    <row r="85" spans="1:6" s="20" customFormat="1" ht="17.100000000000001" customHeight="1" x14ac:dyDescent="0.2">
      <c r="A85" s="71">
        <v>74</v>
      </c>
      <c r="B85" s="55">
        <v>113</v>
      </c>
      <c r="C85" s="4" t="s">
        <v>257</v>
      </c>
      <c r="D85" s="52" t="s">
        <v>53</v>
      </c>
      <c r="E85" s="93" t="s">
        <v>54</v>
      </c>
      <c r="F85" s="148">
        <v>4000</v>
      </c>
    </row>
    <row r="86" spans="1:6" ht="39.75" customHeight="1" x14ac:dyDescent="0.25">
      <c r="A86" s="71">
        <v>75</v>
      </c>
      <c r="B86" s="89">
        <v>113</v>
      </c>
      <c r="C86" s="10" t="s">
        <v>258</v>
      </c>
      <c r="D86" s="10"/>
      <c r="E86" s="94" t="s">
        <v>649</v>
      </c>
      <c r="F86" s="147">
        <f>F87</f>
        <v>10221.699999999999</v>
      </c>
    </row>
    <row r="87" spans="1:6" ht="28.5" customHeight="1" x14ac:dyDescent="0.25">
      <c r="A87" s="71">
        <v>76</v>
      </c>
      <c r="B87" s="1">
        <v>113</v>
      </c>
      <c r="C87" s="2" t="s">
        <v>320</v>
      </c>
      <c r="D87" s="2"/>
      <c r="E87" s="87" t="s">
        <v>109</v>
      </c>
      <c r="F87" s="147">
        <f>F88+F89</f>
        <v>10221.699999999999</v>
      </c>
    </row>
    <row r="88" spans="1:6" ht="23.45" customHeight="1" x14ac:dyDescent="0.2">
      <c r="A88" s="71">
        <v>77</v>
      </c>
      <c r="B88" s="55">
        <v>113</v>
      </c>
      <c r="C88" s="61" t="s">
        <v>320</v>
      </c>
      <c r="D88" s="4" t="s">
        <v>50</v>
      </c>
      <c r="E88" s="93" t="s">
        <v>81</v>
      </c>
      <c r="F88" s="148">
        <f>9668.3-262.6+455.7</f>
        <v>9861.4</v>
      </c>
    </row>
    <row r="89" spans="1:6" ht="28.5" customHeight="1" x14ac:dyDescent="0.2">
      <c r="A89" s="71">
        <v>78</v>
      </c>
      <c r="B89" s="55">
        <v>113</v>
      </c>
      <c r="C89" s="61" t="s">
        <v>320</v>
      </c>
      <c r="D89" s="4">
        <v>240</v>
      </c>
      <c r="E89" s="93" t="s">
        <v>77</v>
      </c>
      <c r="F89" s="148">
        <f>360.3+262.6-262.6</f>
        <v>360.30000000000007</v>
      </c>
    </row>
    <row r="90" spans="1:6" s="21" customFormat="1" ht="38.25" x14ac:dyDescent="0.25">
      <c r="A90" s="71">
        <v>79</v>
      </c>
      <c r="B90" s="54">
        <v>113</v>
      </c>
      <c r="C90" s="10" t="s">
        <v>249</v>
      </c>
      <c r="D90" s="2"/>
      <c r="E90" s="94" t="s">
        <v>583</v>
      </c>
      <c r="F90" s="147">
        <f>F91</f>
        <v>29526.1</v>
      </c>
    </row>
    <row r="91" spans="1:6" s="21" customFormat="1" ht="38.25" x14ac:dyDescent="0.25">
      <c r="A91" s="71">
        <v>80</v>
      </c>
      <c r="B91" s="54">
        <v>113</v>
      </c>
      <c r="C91" s="10" t="s">
        <v>250</v>
      </c>
      <c r="D91" s="2"/>
      <c r="E91" s="94" t="s">
        <v>652</v>
      </c>
      <c r="F91" s="147">
        <f>F92+F96</f>
        <v>29526.1</v>
      </c>
    </row>
    <row r="92" spans="1:6" s="21" customFormat="1" ht="15.75" customHeight="1" x14ac:dyDescent="0.25">
      <c r="A92" s="71">
        <v>81</v>
      </c>
      <c r="B92" s="54">
        <v>113</v>
      </c>
      <c r="C92" s="84" t="s">
        <v>615</v>
      </c>
      <c r="D92" s="2"/>
      <c r="E92" s="87" t="s">
        <v>182</v>
      </c>
      <c r="F92" s="147">
        <f>F93+F94+F95</f>
        <v>27526.1</v>
      </c>
    </row>
    <row r="93" spans="1:6" s="20" customFormat="1" ht="15" customHeight="1" x14ac:dyDescent="0.2">
      <c r="A93" s="71">
        <v>82</v>
      </c>
      <c r="B93" s="55">
        <v>113</v>
      </c>
      <c r="C93" s="4" t="s">
        <v>615</v>
      </c>
      <c r="D93" s="4" t="s">
        <v>44</v>
      </c>
      <c r="E93" s="93" t="s">
        <v>45</v>
      </c>
      <c r="F93" s="148">
        <f>13805+1545+206.3</f>
        <v>15556.3</v>
      </c>
    </row>
    <row r="94" spans="1:6" ht="25.5" x14ac:dyDescent="0.2">
      <c r="A94" s="71">
        <v>83</v>
      </c>
      <c r="B94" s="55">
        <v>113</v>
      </c>
      <c r="C94" s="4" t="s">
        <v>615</v>
      </c>
      <c r="D94" s="4">
        <v>240</v>
      </c>
      <c r="E94" s="93" t="s">
        <v>77</v>
      </c>
      <c r="F94" s="148">
        <f>10095.3+960+244.5+600</f>
        <v>11899.8</v>
      </c>
    </row>
    <row r="95" spans="1:6" ht="15" customHeight="1" x14ac:dyDescent="0.2">
      <c r="A95" s="71">
        <v>84</v>
      </c>
      <c r="B95" s="55">
        <v>113</v>
      </c>
      <c r="C95" s="4" t="s">
        <v>615</v>
      </c>
      <c r="D95" s="4" t="s">
        <v>79</v>
      </c>
      <c r="E95" s="93" t="s">
        <v>80</v>
      </c>
      <c r="F95" s="148">
        <v>70</v>
      </c>
    </row>
    <row r="96" spans="1:6" ht="25.5" x14ac:dyDescent="0.25">
      <c r="A96" s="71">
        <v>85</v>
      </c>
      <c r="B96" s="89">
        <v>113</v>
      </c>
      <c r="C96" s="10" t="s">
        <v>614</v>
      </c>
      <c r="D96" s="10"/>
      <c r="E96" s="94" t="s">
        <v>135</v>
      </c>
      <c r="F96" s="147">
        <f>F97</f>
        <v>2000</v>
      </c>
    </row>
    <row r="97" spans="1:6" ht="25.5" x14ac:dyDescent="0.2">
      <c r="A97" s="71">
        <v>86</v>
      </c>
      <c r="B97" s="90">
        <v>113</v>
      </c>
      <c r="C97" s="12" t="s">
        <v>614</v>
      </c>
      <c r="D97" s="4">
        <v>240</v>
      </c>
      <c r="E97" s="93" t="s">
        <v>77</v>
      </c>
      <c r="F97" s="148">
        <f>300+2000-300</f>
        <v>2000</v>
      </c>
    </row>
    <row r="98" spans="1:6" s="21" customFormat="1" ht="54" customHeight="1" x14ac:dyDescent="0.25">
      <c r="A98" s="71">
        <v>87</v>
      </c>
      <c r="B98" s="54">
        <v>113</v>
      </c>
      <c r="C98" s="2" t="s">
        <v>260</v>
      </c>
      <c r="D98" s="2"/>
      <c r="E98" s="94" t="s">
        <v>586</v>
      </c>
      <c r="F98" s="147">
        <f>F99+F101</f>
        <v>661</v>
      </c>
    </row>
    <row r="99" spans="1:6" ht="15.75" x14ac:dyDescent="0.25">
      <c r="A99" s="71">
        <v>88</v>
      </c>
      <c r="B99" s="54">
        <v>113</v>
      </c>
      <c r="C99" s="2" t="s">
        <v>324</v>
      </c>
      <c r="D99" s="2"/>
      <c r="E99" s="87" t="s">
        <v>356</v>
      </c>
      <c r="F99" s="147">
        <f>F100</f>
        <v>300</v>
      </c>
    </row>
    <row r="100" spans="1:6" ht="28.5" customHeight="1" x14ac:dyDescent="0.2">
      <c r="A100" s="71">
        <v>89</v>
      </c>
      <c r="B100" s="55">
        <v>113</v>
      </c>
      <c r="C100" s="4" t="s">
        <v>324</v>
      </c>
      <c r="D100" s="4" t="s">
        <v>78</v>
      </c>
      <c r="E100" s="93" t="s">
        <v>77</v>
      </c>
      <c r="F100" s="148">
        <v>300</v>
      </c>
    </row>
    <row r="101" spans="1:6" ht="53.25" customHeight="1" x14ac:dyDescent="0.25">
      <c r="A101" s="71">
        <v>90</v>
      </c>
      <c r="B101" s="54">
        <v>113</v>
      </c>
      <c r="C101" s="32" t="s">
        <v>187</v>
      </c>
      <c r="D101" s="2"/>
      <c r="E101" s="87" t="s">
        <v>534</v>
      </c>
      <c r="F101" s="147">
        <f>F102</f>
        <v>361</v>
      </c>
    </row>
    <row r="102" spans="1:6" ht="25.5" x14ac:dyDescent="0.2">
      <c r="A102" s="71">
        <v>91</v>
      </c>
      <c r="B102" s="55">
        <v>113</v>
      </c>
      <c r="C102" s="4" t="s">
        <v>187</v>
      </c>
      <c r="D102" s="4">
        <v>240</v>
      </c>
      <c r="E102" s="93" t="s">
        <v>77</v>
      </c>
      <c r="F102" s="149">
        <v>361</v>
      </c>
    </row>
    <row r="103" spans="1:6" ht="51" x14ac:dyDescent="0.25">
      <c r="A103" s="71">
        <v>92</v>
      </c>
      <c r="B103" s="54">
        <v>113</v>
      </c>
      <c r="C103" s="32" t="s">
        <v>261</v>
      </c>
      <c r="D103" s="2"/>
      <c r="E103" s="94" t="s">
        <v>682</v>
      </c>
      <c r="F103" s="147">
        <f>F104+F107</f>
        <v>265</v>
      </c>
    </row>
    <row r="104" spans="1:6" ht="25.5" x14ac:dyDescent="0.25">
      <c r="A104" s="71">
        <v>93</v>
      </c>
      <c r="B104" s="54">
        <v>113</v>
      </c>
      <c r="C104" s="32" t="s">
        <v>262</v>
      </c>
      <c r="D104" s="2"/>
      <c r="E104" s="94" t="s">
        <v>147</v>
      </c>
      <c r="F104" s="147">
        <f>F105</f>
        <v>250</v>
      </c>
    </row>
    <row r="105" spans="1:6" ht="40.5" customHeight="1" x14ac:dyDescent="0.25">
      <c r="A105" s="71">
        <v>94</v>
      </c>
      <c r="B105" s="54">
        <v>113</v>
      </c>
      <c r="C105" s="32" t="s">
        <v>215</v>
      </c>
      <c r="D105" s="2"/>
      <c r="E105" s="87" t="s">
        <v>180</v>
      </c>
      <c r="F105" s="147">
        <f>F106</f>
        <v>250</v>
      </c>
    </row>
    <row r="106" spans="1:6" ht="25.5" x14ac:dyDescent="0.2">
      <c r="A106" s="71">
        <v>95</v>
      </c>
      <c r="B106" s="55">
        <v>113</v>
      </c>
      <c r="C106" s="52" t="s">
        <v>215</v>
      </c>
      <c r="D106" s="4">
        <v>240</v>
      </c>
      <c r="E106" s="93" t="s">
        <v>77</v>
      </c>
      <c r="F106" s="148">
        <v>250</v>
      </c>
    </row>
    <row r="107" spans="1:6" s="21" customFormat="1" ht="25.5" x14ac:dyDescent="0.25">
      <c r="A107" s="71">
        <v>96</v>
      </c>
      <c r="B107" s="54">
        <v>113</v>
      </c>
      <c r="C107" s="32" t="s">
        <v>263</v>
      </c>
      <c r="D107" s="2"/>
      <c r="E107" s="94" t="s">
        <v>149</v>
      </c>
      <c r="F107" s="147">
        <f>F108+F110</f>
        <v>15</v>
      </c>
    </row>
    <row r="108" spans="1:6" s="21" customFormat="1" ht="16.5" customHeight="1" x14ac:dyDescent="0.25">
      <c r="A108" s="71">
        <v>97</v>
      </c>
      <c r="B108" s="54">
        <v>113</v>
      </c>
      <c r="C108" s="32" t="s">
        <v>264</v>
      </c>
      <c r="D108" s="2"/>
      <c r="E108" s="87" t="s">
        <v>148</v>
      </c>
      <c r="F108" s="147">
        <f>F109</f>
        <v>7.5</v>
      </c>
    </row>
    <row r="109" spans="1:6" ht="25.5" x14ac:dyDescent="0.2">
      <c r="A109" s="71">
        <v>98</v>
      </c>
      <c r="B109" s="55">
        <v>113</v>
      </c>
      <c r="C109" s="52" t="s">
        <v>264</v>
      </c>
      <c r="D109" s="4">
        <v>240</v>
      </c>
      <c r="E109" s="93" t="s">
        <v>77</v>
      </c>
      <c r="F109" s="148">
        <v>7.5</v>
      </c>
    </row>
    <row r="110" spans="1:6" s="21" customFormat="1" ht="20.45" customHeight="1" x14ac:dyDescent="0.25">
      <c r="A110" s="71">
        <v>99</v>
      </c>
      <c r="B110" s="54">
        <v>113</v>
      </c>
      <c r="C110" s="32" t="s">
        <v>265</v>
      </c>
      <c r="D110" s="2"/>
      <c r="E110" s="87" t="s">
        <v>150</v>
      </c>
      <c r="F110" s="147">
        <f>F111</f>
        <v>7.5</v>
      </c>
    </row>
    <row r="111" spans="1:6" ht="25.5" x14ac:dyDescent="0.2">
      <c r="A111" s="71">
        <v>100</v>
      </c>
      <c r="B111" s="55">
        <v>113</v>
      </c>
      <c r="C111" s="52" t="s">
        <v>265</v>
      </c>
      <c r="D111" s="4">
        <v>240</v>
      </c>
      <c r="E111" s="93" t="s">
        <v>77</v>
      </c>
      <c r="F111" s="148">
        <v>7.5</v>
      </c>
    </row>
    <row r="112" spans="1:6" s="21" customFormat="1" ht="18.75" customHeight="1" x14ac:dyDescent="0.25">
      <c r="A112" s="71">
        <v>101</v>
      </c>
      <c r="B112" s="54">
        <v>113</v>
      </c>
      <c r="C112" s="2" t="s">
        <v>189</v>
      </c>
      <c r="D112" s="2"/>
      <c r="E112" s="87" t="s">
        <v>106</v>
      </c>
      <c r="F112" s="147">
        <f>F124+F126+F119+F117+F115+F121+F113</f>
        <v>2253</v>
      </c>
    </row>
    <row r="113" spans="1:6" s="21" customFormat="1" ht="29.1" customHeight="1" x14ac:dyDescent="0.25">
      <c r="A113" s="71">
        <v>102</v>
      </c>
      <c r="B113" s="54">
        <v>113</v>
      </c>
      <c r="C113" s="2" t="s">
        <v>561</v>
      </c>
      <c r="D113" s="2"/>
      <c r="E113" s="87" t="s">
        <v>562</v>
      </c>
      <c r="F113" s="147">
        <f>F114</f>
        <v>707.3</v>
      </c>
    </row>
    <row r="114" spans="1:6" s="21" customFormat="1" ht="17.45" customHeight="1" x14ac:dyDescent="0.2">
      <c r="A114" s="71">
        <v>103</v>
      </c>
      <c r="B114" s="55">
        <v>113</v>
      </c>
      <c r="C114" s="4" t="s">
        <v>561</v>
      </c>
      <c r="D114" s="4" t="s">
        <v>51</v>
      </c>
      <c r="E114" s="93" t="s">
        <v>52</v>
      </c>
      <c r="F114" s="148">
        <v>707.3</v>
      </c>
    </row>
    <row r="115" spans="1:6" s="20" customFormat="1" ht="38.25" x14ac:dyDescent="0.25">
      <c r="A115" s="71">
        <v>104</v>
      </c>
      <c r="B115" s="54">
        <v>113</v>
      </c>
      <c r="C115" s="2" t="s">
        <v>770</v>
      </c>
      <c r="D115" s="4"/>
      <c r="E115" s="87" t="s">
        <v>771</v>
      </c>
      <c r="F115" s="147">
        <f>F116</f>
        <v>105</v>
      </c>
    </row>
    <row r="116" spans="1:6" s="20" customFormat="1" ht="15" x14ac:dyDescent="0.2">
      <c r="A116" s="71">
        <v>105</v>
      </c>
      <c r="B116" s="55">
        <v>113</v>
      </c>
      <c r="C116" s="4" t="s">
        <v>770</v>
      </c>
      <c r="D116" s="4" t="s">
        <v>53</v>
      </c>
      <c r="E116" s="93" t="s">
        <v>54</v>
      </c>
      <c r="F116" s="148">
        <f>90.3+14.7</f>
        <v>105</v>
      </c>
    </row>
    <row r="117" spans="1:6" s="21" customFormat="1" ht="38.25" x14ac:dyDescent="0.25">
      <c r="A117" s="71">
        <v>106</v>
      </c>
      <c r="B117" s="54">
        <v>113</v>
      </c>
      <c r="C117" s="2" t="s">
        <v>266</v>
      </c>
      <c r="D117" s="2"/>
      <c r="E117" s="87" t="s">
        <v>183</v>
      </c>
      <c r="F117" s="147">
        <f>F118</f>
        <v>216.5</v>
      </c>
    </row>
    <row r="118" spans="1:6" s="21" customFormat="1" ht="17.45" customHeight="1" x14ac:dyDescent="0.2">
      <c r="A118" s="71">
        <v>107</v>
      </c>
      <c r="B118" s="55">
        <v>113</v>
      </c>
      <c r="C118" s="4" t="s">
        <v>266</v>
      </c>
      <c r="D118" s="4" t="s">
        <v>50</v>
      </c>
      <c r="E118" s="93" t="s">
        <v>81</v>
      </c>
      <c r="F118" s="148">
        <f>222-5.2-0.3</f>
        <v>216.5</v>
      </c>
    </row>
    <row r="119" spans="1:6" s="20" customFormat="1" ht="25.5" x14ac:dyDescent="0.25">
      <c r="A119" s="71">
        <v>108</v>
      </c>
      <c r="B119" s="54">
        <v>113</v>
      </c>
      <c r="C119" s="2" t="s">
        <v>370</v>
      </c>
      <c r="D119" s="4"/>
      <c r="E119" s="87" t="s">
        <v>373</v>
      </c>
      <c r="F119" s="147">
        <f>F120</f>
        <v>280</v>
      </c>
    </row>
    <row r="120" spans="1:6" s="20" customFormat="1" ht="25.5" x14ac:dyDescent="0.2">
      <c r="A120" s="71">
        <v>109</v>
      </c>
      <c r="B120" s="55">
        <v>113</v>
      </c>
      <c r="C120" s="4" t="s">
        <v>370</v>
      </c>
      <c r="D120" s="4" t="s">
        <v>78</v>
      </c>
      <c r="E120" s="93" t="s">
        <v>77</v>
      </c>
      <c r="F120" s="148">
        <f>220+60</f>
        <v>280</v>
      </c>
    </row>
    <row r="121" spans="1:6" s="20" customFormat="1" ht="51" x14ac:dyDescent="0.25">
      <c r="A121" s="71">
        <v>110</v>
      </c>
      <c r="B121" s="89">
        <v>113</v>
      </c>
      <c r="C121" s="135" t="s">
        <v>822</v>
      </c>
      <c r="D121" s="2"/>
      <c r="E121" s="94" t="s">
        <v>823</v>
      </c>
      <c r="F121" s="147">
        <f>F122+F123</f>
        <v>823.09999999999991</v>
      </c>
    </row>
    <row r="122" spans="1:6" s="20" customFormat="1" ht="15" x14ac:dyDescent="0.2">
      <c r="A122" s="71">
        <v>111</v>
      </c>
      <c r="B122" s="90">
        <v>113</v>
      </c>
      <c r="C122" s="136" t="s">
        <v>822</v>
      </c>
      <c r="D122" s="4" t="s">
        <v>44</v>
      </c>
      <c r="E122" s="93" t="s">
        <v>45</v>
      </c>
      <c r="F122" s="149">
        <v>520.9</v>
      </c>
    </row>
    <row r="123" spans="1:6" s="20" customFormat="1" ht="15" x14ac:dyDescent="0.2">
      <c r="A123" s="71">
        <v>112</v>
      </c>
      <c r="B123" s="90">
        <v>113</v>
      </c>
      <c r="C123" s="136" t="s">
        <v>822</v>
      </c>
      <c r="D123" s="4" t="s">
        <v>50</v>
      </c>
      <c r="E123" s="93" t="s">
        <v>81</v>
      </c>
      <c r="F123" s="149">
        <v>302.2</v>
      </c>
    </row>
    <row r="124" spans="1:6" s="21" customFormat="1" ht="51" x14ac:dyDescent="0.25">
      <c r="A124" s="71">
        <v>113</v>
      </c>
      <c r="B124" s="54">
        <v>113</v>
      </c>
      <c r="C124" s="2" t="s">
        <v>190</v>
      </c>
      <c r="D124" s="2"/>
      <c r="E124" s="87" t="s">
        <v>73</v>
      </c>
      <c r="F124" s="147">
        <f>F125</f>
        <v>0.2</v>
      </c>
    </row>
    <row r="125" spans="1:6" ht="25.5" x14ac:dyDescent="0.2">
      <c r="A125" s="71">
        <v>114</v>
      </c>
      <c r="B125" s="55">
        <v>113</v>
      </c>
      <c r="C125" s="4" t="s">
        <v>190</v>
      </c>
      <c r="D125" s="4">
        <v>240</v>
      </c>
      <c r="E125" s="93" t="s">
        <v>77</v>
      </c>
      <c r="F125" s="149">
        <v>0.2</v>
      </c>
    </row>
    <row r="126" spans="1:6" s="21" customFormat="1" ht="25.5" customHeight="1" x14ac:dyDescent="0.25">
      <c r="A126" s="71">
        <v>115</v>
      </c>
      <c r="B126" s="54">
        <v>113</v>
      </c>
      <c r="C126" s="2" t="s">
        <v>191</v>
      </c>
      <c r="D126" s="2"/>
      <c r="E126" s="87" t="s">
        <v>74</v>
      </c>
      <c r="F126" s="147">
        <f>F127</f>
        <v>120.9</v>
      </c>
    </row>
    <row r="127" spans="1:6" ht="29.25" customHeight="1" x14ac:dyDescent="0.2">
      <c r="A127" s="71">
        <v>116</v>
      </c>
      <c r="B127" s="55">
        <v>113</v>
      </c>
      <c r="C127" s="4" t="s">
        <v>191</v>
      </c>
      <c r="D127" s="4">
        <v>240</v>
      </c>
      <c r="E127" s="93" t="s">
        <v>77</v>
      </c>
      <c r="F127" s="149">
        <v>120.9</v>
      </c>
    </row>
    <row r="128" spans="1:6" ht="15.75" x14ac:dyDescent="0.25">
      <c r="A128" s="71">
        <v>117</v>
      </c>
      <c r="B128" s="54">
        <v>200</v>
      </c>
      <c r="C128" s="32"/>
      <c r="D128" s="2"/>
      <c r="E128" s="92" t="s">
        <v>7</v>
      </c>
      <c r="F128" s="147">
        <f>F129</f>
        <v>2018</v>
      </c>
    </row>
    <row r="129" spans="1:6" ht="15.75" x14ac:dyDescent="0.25">
      <c r="A129" s="71">
        <v>118</v>
      </c>
      <c r="B129" s="54">
        <v>203</v>
      </c>
      <c r="C129" s="2"/>
      <c r="D129" s="2"/>
      <c r="E129" s="87" t="s">
        <v>8</v>
      </c>
      <c r="F129" s="147">
        <f>F130</f>
        <v>2018</v>
      </c>
    </row>
    <row r="130" spans="1:6" ht="25.5" x14ac:dyDescent="0.25">
      <c r="A130" s="71">
        <v>119</v>
      </c>
      <c r="B130" s="54">
        <v>203</v>
      </c>
      <c r="C130" s="2" t="s">
        <v>189</v>
      </c>
      <c r="D130" s="2"/>
      <c r="E130" s="87" t="s">
        <v>106</v>
      </c>
      <c r="F130" s="147">
        <f>F131</f>
        <v>2018</v>
      </c>
    </row>
    <row r="131" spans="1:6" ht="29.25" customHeight="1" x14ac:dyDescent="0.25">
      <c r="A131" s="71">
        <v>120</v>
      </c>
      <c r="B131" s="54">
        <v>203</v>
      </c>
      <c r="C131" s="2" t="s">
        <v>188</v>
      </c>
      <c r="D131" s="2"/>
      <c r="E131" s="87" t="s">
        <v>698</v>
      </c>
      <c r="F131" s="147">
        <f>F132+F133</f>
        <v>2018</v>
      </c>
    </row>
    <row r="132" spans="1:6" ht="19.5" customHeight="1" x14ac:dyDescent="0.2">
      <c r="A132" s="71">
        <v>121</v>
      </c>
      <c r="B132" s="55">
        <v>203</v>
      </c>
      <c r="C132" s="4" t="s">
        <v>188</v>
      </c>
      <c r="D132" s="4" t="s">
        <v>50</v>
      </c>
      <c r="E132" s="93" t="s">
        <v>81</v>
      </c>
      <c r="F132" s="149">
        <f>1973.2+30.8</f>
        <v>2004</v>
      </c>
    </row>
    <row r="133" spans="1:6" ht="29.1" customHeight="1" x14ac:dyDescent="0.2">
      <c r="A133" s="71">
        <v>122</v>
      </c>
      <c r="B133" s="55">
        <v>203</v>
      </c>
      <c r="C133" s="4" t="s">
        <v>188</v>
      </c>
      <c r="D133" s="4" t="s">
        <v>78</v>
      </c>
      <c r="E133" s="93" t="s">
        <v>77</v>
      </c>
      <c r="F133" s="149">
        <f>42.1-28.1</f>
        <v>14</v>
      </c>
    </row>
    <row r="134" spans="1:6" ht="30" customHeight="1" x14ac:dyDescent="0.25">
      <c r="A134" s="71">
        <v>123</v>
      </c>
      <c r="B134" s="54">
        <v>300</v>
      </c>
      <c r="C134" s="2"/>
      <c r="D134" s="2"/>
      <c r="E134" s="92" t="s">
        <v>9</v>
      </c>
      <c r="F134" s="147">
        <f>F135+F162</f>
        <v>15885.5</v>
      </c>
    </row>
    <row r="135" spans="1:6" ht="27.6" customHeight="1" x14ac:dyDescent="0.25">
      <c r="A135" s="71">
        <v>124</v>
      </c>
      <c r="B135" s="54">
        <v>310</v>
      </c>
      <c r="C135" s="2"/>
      <c r="D135" s="2"/>
      <c r="E135" s="87" t="s">
        <v>497</v>
      </c>
      <c r="F135" s="147">
        <f>F136+F159</f>
        <v>15435.5</v>
      </c>
    </row>
    <row r="136" spans="1:6" ht="31.5" customHeight="1" x14ac:dyDescent="0.25">
      <c r="A136" s="71">
        <v>125</v>
      </c>
      <c r="B136" s="54">
        <v>310</v>
      </c>
      <c r="C136" s="2" t="s">
        <v>221</v>
      </c>
      <c r="D136" s="2"/>
      <c r="E136" s="94" t="s">
        <v>681</v>
      </c>
      <c r="F136" s="147">
        <f>F144+F137+F155</f>
        <v>15119.1</v>
      </c>
    </row>
    <row r="137" spans="1:6" ht="38.25" x14ac:dyDescent="0.25">
      <c r="A137" s="71">
        <v>126</v>
      </c>
      <c r="B137" s="54">
        <v>310</v>
      </c>
      <c r="C137" s="2" t="s">
        <v>219</v>
      </c>
      <c r="D137" s="2"/>
      <c r="E137" s="94" t="s">
        <v>159</v>
      </c>
      <c r="F137" s="147">
        <f>F138+F142+F140</f>
        <v>1051</v>
      </c>
    </row>
    <row r="138" spans="1:6" ht="25.5" x14ac:dyDescent="0.25">
      <c r="A138" s="71">
        <v>127</v>
      </c>
      <c r="B138" s="54">
        <v>310</v>
      </c>
      <c r="C138" s="32" t="s">
        <v>218</v>
      </c>
      <c r="D138" s="32"/>
      <c r="E138" s="87" t="s">
        <v>176</v>
      </c>
      <c r="F138" s="147">
        <f>F139</f>
        <v>368</v>
      </c>
    </row>
    <row r="139" spans="1:6" ht="25.5" x14ac:dyDescent="0.2">
      <c r="A139" s="71">
        <v>128</v>
      </c>
      <c r="B139" s="55">
        <v>310</v>
      </c>
      <c r="C139" s="52" t="s">
        <v>218</v>
      </c>
      <c r="D139" s="4">
        <v>240</v>
      </c>
      <c r="E139" s="93" t="s">
        <v>77</v>
      </c>
      <c r="F139" s="148">
        <v>368</v>
      </c>
    </row>
    <row r="140" spans="1:6" ht="44.1" customHeight="1" x14ac:dyDescent="0.25">
      <c r="A140" s="71">
        <v>129</v>
      </c>
      <c r="B140" s="54">
        <v>310</v>
      </c>
      <c r="C140" s="2" t="s">
        <v>220</v>
      </c>
      <c r="D140" s="2"/>
      <c r="E140" s="87" t="s">
        <v>160</v>
      </c>
      <c r="F140" s="147">
        <f>F141</f>
        <v>663</v>
      </c>
    </row>
    <row r="141" spans="1:6" ht="25.5" x14ac:dyDescent="0.2">
      <c r="A141" s="71">
        <v>130</v>
      </c>
      <c r="B141" s="55">
        <v>310</v>
      </c>
      <c r="C141" s="4" t="s">
        <v>220</v>
      </c>
      <c r="D141" s="4">
        <v>240</v>
      </c>
      <c r="E141" s="93" t="s">
        <v>77</v>
      </c>
      <c r="F141" s="148">
        <f>513+150</f>
        <v>663</v>
      </c>
    </row>
    <row r="142" spans="1:6" ht="38.25" x14ac:dyDescent="0.25">
      <c r="A142" s="71">
        <v>131</v>
      </c>
      <c r="B142" s="54">
        <v>310</v>
      </c>
      <c r="C142" s="2" t="s">
        <v>494</v>
      </c>
      <c r="D142" s="2"/>
      <c r="E142" s="87" t="s">
        <v>498</v>
      </c>
      <c r="F142" s="147">
        <f>F143</f>
        <v>20</v>
      </c>
    </row>
    <row r="143" spans="1:6" ht="25.5" x14ac:dyDescent="0.2">
      <c r="A143" s="71">
        <v>132</v>
      </c>
      <c r="B143" s="55">
        <v>310</v>
      </c>
      <c r="C143" s="4" t="s">
        <v>494</v>
      </c>
      <c r="D143" s="4" t="s">
        <v>78</v>
      </c>
      <c r="E143" s="93" t="s">
        <v>77</v>
      </c>
      <c r="F143" s="148">
        <v>20</v>
      </c>
    </row>
    <row r="144" spans="1:6" ht="25.5" x14ac:dyDescent="0.25">
      <c r="A144" s="71">
        <v>133</v>
      </c>
      <c r="B144" s="54">
        <v>310</v>
      </c>
      <c r="C144" s="2" t="s">
        <v>224</v>
      </c>
      <c r="D144" s="2"/>
      <c r="E144" s="94" t="s">
        <v>161</v>
      </c>
      <c r="F144" s="147">
        <f>F145+F147+F151+F153+F149</f>
        <v>4999.1000000000004</v>
      </c>
    </row>
    <row r="145" spans="1:6" s="21" customFormat="1" ht="25.5" x14ac:dyDescent="0.25">
      <c r="A145" s="71">
        <v>134</v>
      </c>
      <c r="B145" s="54">
        <v>310</v>
      </c>
      <c r="C145" s="2" t="s">
        <v>225</v>
      </c>
      <c r="D145" s="2"/>
      <c r="E145" s="87" t="s">
        <v>162</v>
      </c>
      <c r="F145" s="147">
        <f>F146</f>
        <v>2215</v>
      </c>
    </row>
    <row r="146" spans="1:6" ht="24.75" customHeight="1" x14ac:dyDescent="0.2">
      <c r="A146" s="71">
        <v>135</v>
      </c>
      <c r="B146" s="55">
        <v>310</v>
      </c>
      <c r="C146" s="4" t="s">
        <v>225</v>
      </c>
      <c r="D146" s="4">
        <v>240</v>
      </c>
      <c r="E146" s="93" t="s">
        <v>77</v>
      </c>
      <c r="F146" s="148">
        <f>300+1580.5+400-69.7+4.2</f>
        <v>2215</v>
      </c>
    </row>
    <row r="147" spans="1:6" s="21" customFormat="1" ht="27" customHeight="1" x14ac:dyDescent="0.25">
      <c r="A147" s="71">
        <v>136</v>
      </c>
      <c r="B147" s="54">
        <v>310</v>
      </c>
      <c r="C147" s="2" t="s">
        <v>226</v>
      </c>
      <c r="D147" s="2"/>
      <c r="E147" s="87" t="s">
        <v>177</v>
      </c>
      <c r="F147" s="147">
        <f>F148</f>
        <v>1535</v>
      </c>
    </row>
    <row r="148" spans="1:6" ht="28.5" customHeight="1" x14ac:dyDescent="0.2">
      <c r="A148" s="71">
        <v>137</v>
      </c>
      <c r="B148" s="55">
        <v>310</v>
      </c>
      <c r="C148" s="4" t="s">
        <v>226</v>
      </c>
      <c r="D148" s="4">
        <v>240</v>
      </c>
      <c r="E148" s="93" t="s">
        <v>77</v>
      </c>
      <c r="F148" s="148">
        <f>984+390+161</f>
        <v>1535</v>
      </c>
    </row>
    <row r="149" spans="1:6" s="21" customFormat="1" ht="29.25" customHeight="1" x14ac:dyDescent="0.25">
      <c r="A149" s="71">
        <v>138</v>
      </c>
      <c r="B149" s="54">
        <v>310</v>
      </c>
      <c r="C149" s="2" t="s">
        <v>335</v>
      </c>
      <c r="D149" s="2"/>
      <c r="E149" s="87" t="s">
        <v>336</v>
      </c>
      <c r="F149" s="147">
        <f>F150</f>
        <v>176.6</v>
      </c>
    </row>
    <row r="150" spans="1:6" ht="25.5" x14ac:dyDescent="0.2">
      <c r="A150" s="71">
        <v>139</v>
      </c>
      <c r="B150" s="55">
        <v>310</v>
      </c>
      <c r="C150" s="4" t="s">
        <v>335</v>
      </c>
      <c r="D150" s="4" t="s">
        <v>72</v>
      </c>
      <c r="E150" s="93" t="s">
        <v>627</v>
      </c>
      <c r="F150" s="148">
        <f>364-187.4</f>
        <v>176.6</v>
      </c>
    </row>
    <row r="151" spans="1:6" s="21" customFormat="1" ht="25.5" x14ac:dyDescent="0.25">
      <c r="A151" s="71">
        <v>140</v>
      </c>
      <c r="B151" s="54">
        <v>310</v>
      </c>
      <c r="C151" s="2" t="s">
        <v>228</v>
      </c>
      <c r="D151" s="2"/>
      <c r="E151" s="87" t="s">
        <v>216</v>
      </c>
      <c r="F151" s="147">
        <f>F152</f>
        <v>36</v>
      </c>
    </row>
    <row r="152" spans="1:6" ht="25.5" x14ac:dyDescent="0.2">
      <c r="A152" s="71">
        <v>141</v>
      </c>
      <c r="B152" s="55">
        <v>310</v>
      </c>
      <c r="C152" s="52" t="s">
        <v>228</v>
      </c>
      <c r="D152" s="52" t="s">
        <v>72</v>
      </c>
      <c r="E152" s="93" t="s">
        <v>627</v>
      </c>
      <c r="F152" s="148">
        <v>36</v>
      </c>
    </row>
    <row r="153" spans="1:6" s="21" customFormat="1" ht="42" customHeight="1" x14ac:dyDescent="0.25">
      <c r="A153" s="71">
        <v>142</v>
      </c>
      <c r="B153" s="54">
        <v>310</v>
      </c>
      <c r="C153" s="2" t="s">
        <v>227</v>
      </c>
      <c r="D153" s="2"/>
      <c r="E153" s="87" t="s">
        <v>217</v>
      </c>
      <c r="F153" s="147">
        <f>F154</f>
        <v>1036.5</v>
      </c>
    </row>
    <row r="154" spans="1:6" ht="24.75" customHeight="1" x14ac:dyDescent="0.2">
      <c r="A154" s="71">
        <v>143</v>
      </c>
      <c r="B154" s="55">
        <v>310</v>
      </c>
      <c r="C154" s="4" t="s">
        <v>227</v>
      </c>
      <c r="D154" s="4">
        <v>240</v>
      </c>
      <c r="E154" s="93" t="s">
        <v>77</v>
      </c>
      <c r="F154" s="148">
        <f>973.5+118-55</f>
        <v>1036.5</v>
      </c>
    </row>
    <row r="155" spans="1:6" ht="42" customHeight="1" x14ac:dyDescent="0.25">
      <c r="A155" s="71">
        <v>144</v>
      </c>
      <c r="B155" s="54">
        <v>310</v>
      </c>
      <c r="C155" s="2" t="s">
        <v>222</v>
      </c>
      <c r="D155" s="2"/>
      <c r="E155" s="94" t="s">
        <v>690</v>
      </c>
      <c r="F155" s="147">
        <f>F156</f>
        <v>9069</v>
      </c>
    </row>
    <row r="156" spans="1:6" ht="24.75" customHeight="1" x14ac:dyDescent="0.25">
      <c r="A156" s="71">
        <v>145</v>
      </c>
      <c r="B156" s="54">
        <v>310</v>
      </c>
      <c r="C156" s="2" t="s">
        <v>223</v>
      </c>
      <c r="D156" s="2"/>
      <c r="E156" s="87" t="s">
        <v>165</v>
      </c>
      <c r="F156" s="147">
        <f>F157+F158</f>
        <v>9069</v>
      </c>
    </row>
    <row r="157" spans="1:6" ht="15" customHeight="1" x14ac:dyDescent="0.2">
      <c r="A157" s="71">
        <v>146</v>
      </c>
      <c r="B157" s="55">
        <v>310</v>
      </c>
      <c r="C157" s="4" t="s">
        <v>223</v>
      </c>
      <c r="D157" s="4" t="s">
        <v>44</v>
      </c>
      <c r="E157" s="93" t="s">
        <v>45</v>
      </c>
      <c r="F157" s="148">
        <v>8226.4</v>
      </c>
    </row>
    <row r="158" spans="1:6" ht="24.75" customHeight="1" x14ac:dyDescent="0.2">
      <c r="A158" s="71">
        <v>147</v>
      </c>
      <c r="B158" s="55">
        <v>310</v>
      </c>
      <c r="C158" s="4" t="s">
        <v>223</v>
      </c>
      <c r="D158" s="4">
        <v>240</v>
      </c>
      <c r="E158" s="93" t="s">
        <v>77</v>
      </c>
      <c r="F158" s="148">
        <f>722.6+120</f>
        <v>842.6</v>
      </c>
    </row>
    <row r="159" spans="1:6" ht="24.75" customHeight="1" x14ac:dyDescent="0.25">
      <c r="A159" s="71">
        <v>148</v>
      </c>
      <c r="B159" s="54">
        <v>310</v>
      </c>
      <c r="C159" s="2" t="s">
        <v>189</v>
      </c>
      <c r="D159" s="2"/>
      <c r="E159" s="87" t="s">
        <v>106</v>
      </c>
      <c r="F159" s="147">
        <f>F160</f>
        <v>316.39999999999998</v>
      </c>
    </row>
    <row r="160" spans="1:6" ht="56.25" customHeight="1" x14ac:dyDescent="0.25">
      <c r="A160" s="71">
        <v>149</v>
      </c>
      <c r="B160" s="89">
        <v>310</v>
      </c>
      <c r="C160" s="135" t="s">
        <v>822</v>
      </c>
      <c r="D160" s="4"/>
      <c r="E160" s="94" t="s">
        <v>823</v>
      </c>
      <c r="F160" s="147">
        <f>F161</f>
        <v>316.39999999999998</v>
      </c>
    </row>
    <row r="161" spans="1:6" ht="24.75" customHeight="1" x14ac:dyDescent="0.2">
      <c r="A161" s="71">
        <v>150</v>
      </c>
      <c r="B161" s="90">
        <v>310</v>
      </c>
      <c r="C161" s="136" t="s">
        <v>822</v>
      </c>
      <c r="D161" s="4" t="s">
        <v>44</v>
      </c>
      <c r="E161" s="93" t="s">
        <v>45</v>
      </c>
      <c r="F161" s="149">
        <v>316.39999999999998</v>
      </c>
    </row>
    <row r="162" spans="1:6" ht="25.5" customHeight="1" x14ac:dyDescent="0.25">
      <c r="A162" s="71">
        <v>151</v>
      </c>
      <c r="B162" s="54">
        <v>314</v>
      </c>
      <c r="C162" s="2"/>
      <c r="D162" s="2"/>
      <c r="E162" s="87" t="s">
        <v>10</v>
      </c>
      <c r="F162" s="147">
        <f>F163+F167</f>
        <v>450</v>
      </c>
    </row>
    <row r="163" spans="1:6" ht="25.5" x14ac:dyDescent="0.25">
      <c r="A163" s="71">
        <v>152</v>
      </c>
      <c r="B163" s="54">
        <v>314</v>
      </c>
      <c r="C163" s="2" t="s">
        <v>221</v>
      </c>
      <c r="D163" s="2"/>
      <c r="E163" s="94" t="s">
        <v>681</v>
      </c>
      <c r="F163" s="147">
        <f>F164</f>
        <v>300</v>
      </c>
    </row>
    <row r="164" spans="1:6" ht="51" x14ac:dyDescent="0.25">
      <c r="A164" s="71">
        <v>153</v>
      </c>
      <c r="B164" s="54">
        <v>314</v>
      </c>
      <c r="C164" s="2" t="s">
        <v>231</v>
      </c>
      <c r="D164" s="2"/>
      <c r="E164" s="94" t="s">
        <v>164</v>
      </c>
      <c r="F164" s="147">
        <f>F165</f>
        <v>300</v>
      </c>
    </row>
    <row r="165" spans="1:6" ht="25.5" x14ac:dyDescent="0.25">
      <c r="A165" s="71">
        <v>154</v>
      </c>
      <c r="B165" s="54">
        <v>314</v>
      </c>
      <c r="C165" s="2" t="s">
        <v>230</v>
      </c>
      <c r="D165" s="2"/>
      <c r="E165" s="87" t="s">
        <v>229</v>
      </c>
      <c r="F165" s="147">
        <f>F166</f>
        <v>300</v>
      </c>
    </row>
    <row r="166" spans="1:6" ht="25.5" x14ac:dyDescent="0.2">
      <c r="A166" s="71">
        <v>155</v>
      </c>
      <c r="B166" s="55">
        <v>314</v>
      </c>
      <c r="C166" s="4" t="s">
        <v>230</v>
      </c>
      <c r="D166" s="52" t="s">
        <v>72</v>
      </c>
      <c r="E166" s="93" t="s">
        <v>627</v>
      </c>
      <c r="F166" s="148">
        <f>150+150</f>
        <v>300</v>
      </c>
    </row>
    <row r="167" spans="1:6" ht="38.25" x14ac:dyDescent="0.25">
      <c r="A167" s="71">
        <v>156</v>
      </c>
      <c r="B167" s="54">
        <v>314</v>
      </c>
      <c r="C167" s="2" t="s">
        <v>440</v>
      </c>
      <c r="D167" s="2"/>
      <c r="E167" s="94" t="s">
        <v>683</v>
      </c>
      <c r="F167" s="147">
        <f>F168</f>
        <v>150</v>
      </c>
    </row>
    <row r="168" spans="1:6" s="21" customFormat="1" ht="42.95" customHeight="1" x14ac:dyDescent="0.25">
      <c r="A168" s="71">
        <v>157</v>
      </c>
      <c r="B168" s="54">
        <v>314</v>
      </c>
      <c r="C168" s="2" t="s">
        <v>455</v>
      </c>
      <c r="D168" s="2"/>
      <c r="E168" s="87" t="s">
        <v>456</v>
      </c>
      <c r="F168" s="147">
        <f>F169</f>
        <v>150</v>
      </c>
    </row>
    <row r="169" spans="1:6" ht="25.5" x14ac:dyDescent="0.2">
      <c r="A169" s="71">
        <v>158</v>
      </c>
      <c r="B169" s="55">
        <v>314</v>
      </c>
      <c r="C169" s="4" t="s">
        <v>455</v>
      </c>
      <c r="D169" s="4">
        <v>240</v>
      </c>
      <c r="E169" s="93" t="s">
        <v>77</v>
      </c>
      <c r="F169" s="148">
        <v>150</v>
      </c>
    </row>
    <row r="170" spans="1:6" ht="15.75" customHeight="1" x14ac:dyDescent="0.25">
      <c r="A170" s="71">
        <v>159</v>
      </c>
      <c r="B170" s="54">
        <v>400</v>
      </c>
      <c r="C170" s="2"/>
      <c r="D170" s="2"/>
      <c r="E170" s="92" t="s">
        <v>11</v>
      </c>
      <c r="F170" s="147">
        <f>F171+F191+F202+F213+F182+F187</f>
        <v>216951.50000000003</v>
      </c>
    </row>
    <row r="171" spans="1:6" ht="15.75" customHeight="1" x14ac:dyDescent="0.25">
      <c r="A171" s="71">
        <v>160</v>
      </c>
      <c r="B171" s="54">
        <v>405</v>
      </c>
      <c r="C171" s="2"/>
      <c r="D171" s="2"/>
      <c r="E171" s="87" t="s">
        <v>185</v>
      </c>
      <c r="F171" s="147">
        <f>F175+F172</f>
        <v>2103.1</v>
      </c>
    </row>
    <row r="172" spans="1:6" ht="38.25" x14ac:dyDescent="0.25">
      <c r="A172" s="71">
        <v>161</v>
      </c>
      <c r="B172" s="54">
        <v>405</v>
      </c>
      <c r="C172" s="10" t="s">
        <v>258</v>
      </c>
      <c r="D172" s="10"/>
      <c r="E172" s="94" t="s">
        <v>649</v>
      </c>
      <c r="F172" s="147">
        <f>F173</f>
        <v>946.69999999999993</v>
      </c>
    </row>
    <row r="173" spans="1:6" ht="38.25" x14ac:dyDescent="0.25">
      <c r="A173" s="71">
        <v>162</v>
      </c>
      <c r="B173" s="54">
        <v>405</v>
      </c>
      <c r="C173" s="2" t="s">
        <v>671</v>
      </c>
      <c r="D173" s="2"/>
      <c r="E173" s="94" t="s">
        <v>672</v>
      </c>
      <c r="F173" s="147">
        <f>F174</f>
        <v>946.69999999999993</v>
      </c>
    </row>
    <row r="174" spans="1:6" ht="25.5" x14ac:dyDescent="0.2">
      <c r="A174" s="71">
        <v>163</v>
      </c>
      <c r="B174" s="55">
        <v>405</v>
      </c>
      <c r="C174" s="4" t="s">
        <v>671</v>
      </c>
      <c r="D174" s="4">
        <v>240</v>
      </c>
      <c r="E174" s="93" t="s">
        <v>77</v>
      </c>
      <c r="F174" s="148">
        <f>0.8+945.9</f>
        <v>946.69999999999993</v>
      </c>
    </row>
    <row r="175" spans="1:6" ht="15.75" customHeight="1" x14ac:dyDescent="0.25">
      <c r="A175" s="71">
        <v>164</v>
      </c>
      <c r="B175" s="54">
        <v>405</v>
      </c>
      <c r="C175" s="2" t="s">
        <v>189</v>
      </c>
      <c r="D175" s="2"/>
      <c r="E175" s="87" t="s">
        <v>156</v>
      </c>
      <c r="F175" s="147">
        <f>F178+F176+F180</f>
        <v>1156.4000000000001</v>
      </c>
    </row>
    <row r="176" spans="1:6" s="77" customFormat="1" ht="14.45" customHeight="1" x14ac:dyDescent="0.25">
      <c r="A176" s="71">
        <v>165</v>
      </c>
      <c r="B176" s="54">
        <v>405</v>
      </c>
      <c r="C176" s="32" t="s">
        <v>347</v>
      </c>
      <c r="D176" s="32"/>
      <c r="E176" s="87" t="s">
        <v>348</v>
      </c>
      <c r="F176" s="147">
        <f>F177</f>
        <v>93</v>
      </c>
    </row>
    <row r="177" spans="1:6" s="77" customFormat="1" ht="25.5" x14ac:dyDescent="0.2">
      <c r="A177" s="71">
        <v>166</v>
      </c>
      <c r="B177" s="55">
        <v>405</v>
      </c>
      <c r="C177" s="52" t="s">
        <v>347</v>
      </c>
      <c r="D177" s="4">
        <v>240</v>
      </c>
      <c r="E177" s="93" t="s">
        <v>77</v>
      </c>
      <c r="F177" s="148">
        <f>40+53</f>
        <v>93</v>
      </c>
    </row>
    <row r="178" spans="1:6" ht="38.25" x14ac:dyDescent="0.25">
      <c r="A178" s="71">
        <v>167</v>
      </c>
      <c r="B178" s="54">
        <v>405</v>
      </c>
      <c r="C178" s="10" t="s">
        <v>192</v>
      </c>
      <c r="D178" s="2"/>
      <c r="E178" s="87" t="s">
        <v>491</v>
      </c>
      <c r="F178" s="147">
        <f>F179</f>
        <v>789.5</v>
      </c>
    </row>
    <row r="179" spans="1:6" s="64" customFormat="1" ht="25.5" x14ac:dyDescent="0.2">
      <c r="A179" s="71">
        <v>168</v>
      </c>
      <c r="B179" s="55">
        <v>405</v>
      </c>
      <c r="C179" s="4" t="s">
        <v>192</v>
      </c>
      <c r="D179" s="4">
        <v>240</v>
      </c>
      <c r="E179" s="93" t="s">
        <v>77</v>
      </c>
      <c r="F179" s="149">
        <v>789.5</v>
      </c>
    </row>
    <row r="180" spans="1:6" s="64" customFormat="1" ht="41.45" customHeight="1" x14ac:dyDescent="0.25">
      <c r="A180" s="71">
        <v>169</v>
      </c>
      <c r="B180" s="54">
        <v>405</v>
      </c>
      <c r="C180" s="2" t="s">
        <v>566</v>
      </c>
      <c r="D180" s="2"/>
      <c r="E180" s="87" t="s">
        <v>567</v>
      </c>
      <c r="F180" s="147">
        <f>F181</f>
        <v>273.89999999999998</v>
      </c>
    </row>
    <row r="181" spans="1:6" s="64" customFormat="1" ht="25.5" x14ac:dyDescent="0.2">
      <c r="A181" s="71">
        <v>170</v>
      </c>
      <c r="B181" s="55">
        <v>405</v>
      </c>
      <c r="C181" s="4" t="s">
        <v>566</v>
      </c>
      <c r="D181" s="4">
        <v>240</v>
      </c>
      <c r="E181" s="93" t="s">
        <v>77</v>
      </c>
      <c r="F181" s="149">
        <v>273.89999999999998</v>
      </c>
    </row>
    <row r="182" spans="1:6" ht="15.75" customHeight="1" x14ac:dyDescent="0.25">
      <c r="A182" s="71">
        <v>171</v>
      </c>
      <c r="B182" s="54">
        <v>406</v>
      </c>
      <c r="C182" s="2"/>
      <c r="D182" s="2"/>
      <c r="E182" s="87" t="s">
        <v>55</v>
      </c>
      <c r="F182" s="147">
        <f>F183</f>
        <v>932.6</v>
      </c>
    </row>
    <row r="183" spans="1:6" s="21" customFormat="1" ht="38.25" x14ac:dyDescent="0.25">
      <c r="A183" s="71">
        <v>172</v>
      </c>
      <c r="B183" s="54">
        <v>406</v>
      </c>
      <c r="C183" s="32" t="s">
        <v>232</v>
      </c>
      <c r="D183" s="2"/>
      <c r="E183" s="94" t="s">
        <v>679</v>
      </c>
      <c r="F183" s="147">
        <f>F184</f>
        <v>932.6</v>
      </c>
    </row>
    <row r="184" spans="1:6" s="21" customFormat="1" ht="25.5" x14ac:dyDescent="0.25">
      <c r="A184" s="71">
        <v>173</v>
      </c>
      <c r="B184" s="1">
        <v>406</v>
      </c>
      <c r="C184" s="2" t="s">
        <v>432</v>
      </c>
      <c r="D184" s="2"/>
      <c r="E184" s="94" t="s">
        <v>429</v>
      </c>
      <c r="F184" s="147">
        <f>F185</f>
        <v>932.6</v>
      </c>
    </row>
    <row r="185" spans="1:6" ht="21" customHeight="1" x14ac:dyDescent="0.25">
      <c r="A185" s="71">
        <v>174</v>
      </c>
      <c r="B185" s="54">
        <v>406</v>
      </c>
      <c r="C185" s="32" t="s">
        <v>387</v>
      </c>
      <c r="D185" s="2"/>
      <c r="E185" s="87" t="s">
        <v>69</v>
      </c>
      <c r="F185" s="147">
        <f>F186</f>
        <v>932.6</v>
      </c>
    </row>
    <row r="186" spans="1:6" ht="24.75" customHeight="1" x14ac:dyDescent="0.2">
      <c r="A186" s="71">
        <v>175</v>
      </c>
      <c r="B186" s="55">
        <v>406</v>
      </c>
      <c r="C186" s="52" t="s">
        <v>387</v>
      </c>
      <c r="D186" s="4">
        <v>240</v>
      </c>
      <c r="E186" s="93" t="s">
        <v>77</v>
      </c>
      <c r="F186" s="148">
        <v>932.6</v>
      </c>
    </row>
    <row r="187" spans="1:6" ht="15.75" x14ac:dyDescent="0.25">
      <c r="A187" s="71">
        <v>176</v>
      </c>
      <c r="B187" s="54">
        <v>407</v>
      </c>
      <c r="C187" s="2"/>
      <c r="D187" s="2"/>
      <c r="E187" s="87" t="s">
        <v>84</v>
      </c>
      <c r="F187" s="147">
        <f>F188</f>
        <v>81</v>
      </c>
    </row>
    <row r="188" spans="1:6" ht="15.75" x14ac:dyDescent="0.25">
      <c r="A188" s="71">
        <v>177</v>
      </c>
      <c r="B188" s="54">
        <v>407</v>
      </c>
      <c r="C188" s="2" t="s">
        <v>189</v>
      </c>
      <c r="D188" s="2"/>
      <c r="E188" s="87" t="s">
        <v>156</v>
      </c>
      <c r="F188" s="147">
        <f>F189</f>
        <v>81</v>
      </c>
    </row>
    <row r="189" spans="1:6" ht="15.75" x14ac:dyDescent="0.25">
      <c r="A189" s="71">
        <v>178</v>
      </c>
      <c r="B189" s="54">
        <v>407</v>
      </c>
      <c r="C189" s="2" t="s">
        <v>552</v>
      </c>
      <c r="D189" s="2"/>
      <c r="E189" s="87" t="s">
        <v>553</v>
      </c>
      <c r="F189" s="147">
        <f>F190</f>
        <v>81</v>
      </c>
    </row>
    <row r="190" spans="1:6" ht="24.75" customHeight="1" x14ac:dyDescent="0.2">
      <c r="A190" s="71">
        <v>179</v>
      </c>
      <c r="B190" s="55">
        <v>407</v>
      </c>
      <c r="C190" s="4" t="s">
        <v>552</v>
      </c>
      <c r="D190" s="4">
        <v>240</v>
      </c>
      <c r="E190" s="93" t="s">
        <v>77</v>
      </c>
      <c r="F190" s="148">
        <v>81</v>
      </c>
    </row>
    <row r="191" spans="1:6" ht="15.75" x14ac:dyDescent="0.25">
      <c r="A191" s="71">
        <v>180</v>
      </c>
      <c r="B191" s="54">
        <v>408</v>
      </c>
      <c r="C191" s="2"/>
      <c r="D191" s="2"/>
      <c r="E191" s="87" t="s">
        <v>12</v>
      </c>
      <c r="F191" s="147">
        <f>F192+F199</f>
        <v>119014</v>
      </c>
    </row>
    <row r="192" spans="1:6" ht="32.25" customHeight="1" x14ac:dyDescent="0.25">
      <c r="A192" s="71">
        <v>181</v>
      </c>
      <c r="B192" s="54">
        <v>408</v>
      </c>
      <c r="C192" s="2" t="s">
        <v>234</v>
      </c>
      <c r="D192" s="2"/>
      <c r="E192" s="94" t="s">
        <v>680</v>
      </c>
      <c r="F192" s="147">
        <f>F193+F196</f>
        <v>118657.8</v>
      </c>
    </row>
    <row r="193" spans="1:6" s="21" customFormat="1" ht="25.5" x14ac:dyDescent="0.25">
      <c r="A193" s="71">
        <v>182</v>
      </c>
      <c r="B193" s="54">
        <v>408</v>
      </c>
      <c r="C193" s="2" t="s">
        <v>235</v>
      </c>
      <c r="D193" s="2"/>
      <c r="E193" s="94" t="s">
        <v>132</v>
      </c>
      <c r="F193" s="147">
        <f>F194</f>
        <v>118450</v>
      </c>
    </row>
    <row r="194" spans="1:6" s="21" customFormat="1" ht="27.75" customHeight="1" x14ac:dyDescent="0.25">
      <c r="A194" s="71">
        <v>183</v>
      </c>
      <c r="B194" s="54">
        <v>408</v>
      </c>
      <c r="C194" s="2" t="s">
        <v>419</v>
      </c>
      <c r="D194" s="2"/>
      <c r="E194" s="87" t="s">
        <v>133</v>
      </c>
      <c r="F194" s="147">
        <f>F195</f>
        <v>118450</v>
      </c>
    </row>
    <row r="195" spans="1:6" ht="41.45" customHeight="1" x14ac:dyDescent="0.2">
      <c r="A195" s="71">
        <v>184</v>
      </c>
      <c r="B195" s="55">
        <v>408</v>
      </c>
      <c r="C195" s="4" t="s">
        <v>419</v>
      </c>
      <c r="D195" s="4" t="s">
        <v>56</v>
      </c>
      <c r="E195" s="93" t="s">
        <v>518</v>
      </c>
      <c r="F195" s="148">
        <v>118450</v>
      </c>
    </row>
    <row r="196" spans="1:6" ht="25.5" customHeight="1" x14ac:dyDescent="0.25">
      <c r="A196" s="71">
        <v>185</v>
      </c>
      <c r="B196" s="54">
        <v>408</v>
      </c>
      <c r="C196" s="2" t="s">
        <v>551</v>
      </c>
      <c r="D196" s="4"/>
      <c r="E196" s="94" t="s">
        <v>557</v>
      </c>
      <c r="F196" s="147">
        <f>F197</f>
        <v>207.8</v>
      </c>
    </row>
    <row r="197" spans="1:6" ht="38.25" x14ac:dyDescent="0.25">
      <c r="A197" s="71">
        <v>186</v>
      </c>
      <c r="B197" s="54">
        <v>408</v>
      </c>
      <c r="C197" s="2" t="s">
        <v>549</v>
      </c>
      <c r="D197" s="2"/>
      <c r="E197" s="87" t="s">
        <v>550</v>
      </c>
      <c r="F197" s="147">
        <f>F198</f>
        <v>207.8</v>
      </c>
    </row>
    <row r="198" spans="1:6" ht="38.25" x14ac:dyDescent="0.2">
      <c r="A198" s="71">
        <v>187</v>
      </c>
      <c r="B198" s="55">
        <v>408</v>
      </c>
      <c r="C198" s="4" t="s">
        <v>549</v>
      </c>
      <c r="D198" s="4" t="s">
        <v>56</v>
      </c>
      <c r="E198" s="93" t="s">
        <v>518</v>
      </c>
      <c r="F198" s="148">
        <v>207.8</v>
      </c>
    </row>
    <row r="199" spans="1:6" ht="17.100000000000001" customHeight="1" x14ac:dyDescent="0.25">
      <c r="A199" s="71">
        <v>188</v>
      </c>
      <c r="B199" s="54">
        <v>408</v>
      </c>
      <c r="C199" s="10" t="s">
        <v>189</v>
      </c>
      <c r="D199" s="2"/>
      <c r="E199" s="87" t="s">
        <v>156</v>
      </c>
      <c r="F199" s="147">
        <f>F200</f>
        <v>356.2</v>
      </c>
    </row>
    <row r="200" spans="1:6" ht="25.5" x14ac:dyDescent="0.25">
      <c r="A200" s="71">
        <v>189</v>
      </c>
      <c r="B200" s="54">
        <v>408</v>
      </c>
      <c r="C200" s="2" t="s">
        <v>267</v>
      </c>
      <c r="D200" s="2"/>
      <c r="E200" s="87" t="s">
        <v>233</v>
      </c>
      <c r="F200" s="147">
        <f>F201</f>
        <v>356.2</v>
      </c>
    </row>
    <row r="201" spans="1:6" ht="25.5" x14ac:dyDescent="0.2">
      <c r="A201" s="71">
        <v>190</v>
      </c>
      <c r="B201" s="55">
        <v>408</v>
      </c>
      <c r="C201" s="4" t="s">
        <v>267</v>
      </c>
      <c r="D201" s="4">
        <v>240</v>
      </c>
      <c r="E201" s="93" t="s">
        <v>77</v>
      </c>
      <c r="F201" s="148">
        <v>356.2</v>
      </c>
    </row>
    <row r="202" spans="1:6" s="21" customFormat="1" ht="14.25" customHeight="1" x14ac:dyDescent="0.25">
      <c r="A202" s="71">
        <v>191</v>
      </c>
      <c r="B202" s="54">
        <v>409</v>
      </c>
      <c r="C202" s="2"/>
      <c r="D202" s="2"/>
      <c r="E202" s="87" t="s">
        <v>57</v>
      </c>
      <c r="F202" s="147">
        <f>F206+F203</f>
        <v>86555.800000000017</v>
      </c>
    </row>
    <row r="203" spans="1:6" s="21" customFormat="1" ht="38.25" x14ac:dyDescent="0.25">
      <c r="A203" s="71">
        <v>192</v>
      </c>
      <c r="B203" s="54">
        <v>409</v>
      </c>
      <c r="C203" s="10" t="s">
        <v>258</v>
      </c>
      <c r="D203" s="10"/>
      <c r="E203" s="94" t="s">
        <v>649</v>
      </c>
      <c r="F203" s="147">
        <f>F204</f>
        <v>200</v>
      </c>
    </row>
    <row r="204" spans="1:6" s="21" customFormat="1" ht="43.5" customHeight="1" x14ac:dyDescent="0.25">
      <c r="A204" s="71">
        <v>193</v>
      </c>
      <c r="B204" s="1">
        <v>409</v>
      </c>
      <c r="C204" s="10" t="s">
        <v>273</v>
      </c>
      <c r="D204" s="10"/>
      <c r="E204" s="87" t="s">
        <v>118</v>
      </c>
      <c r="F204" s="147">
        <f>F205</f>
        <v>200</v>
      </c>
    </row>
    <row r="205" spans="1:6" s="21" customFormat="1" ht="25.5" x14ac:dyDescent="0.2">
      <c r="A205" s="71">
        <v>194</v>
      </c>
      <c r="B205" s="55">
        <v>409</v>
      </c>
      <c r="C205" s="12" t="s">
        <v>273</v>
      </c>
      <c r="D205" s="12" t="s">
        <v>78</v>
      </c>
      <c r="E205" s="93" t="s">
        <v>77</v>
      </c>
      <c r="F205" s="148">
        <v>200</v>
      </c>
    </row>
    <row r="206" spans="1:6" s="20" customFormat="1" ht="25.5" x14ac:dyDescent="0.25">
      <c r="A206" s="71">
        <v>195</v>
      </c>
      <c r="B206" s="54">
        <v>409</v>
      </c>
      <c r="C206" s="2" t="s">
        <v>234</v>
      </c>
      <c r="D206" s="2"/>
      <c r="E206" s="94" t="s">
        <v>680</v>
      </c>
      <c r="F206" s="147">
        <f>F207+F210</f>
        <v>86355.800000000017</v>
      </c>
    </row>
    <row r="207" spans="1:6" ht="25.5" x14ac:dyDescent="0.25">
      <c r="A207" s="71">
        <v>196</v>
      </c>
      <c r="B207" s="54">
        <v>409</v>
      </c>
      <c r="C207" s="2" t="s">
        <v>268</v>
      </c>
      <c r="D207" s="2"/>
      <c r="E207" s="94" t="s">
        <v>136</v>
      </c>
      <c r="F207" s="147">
        <f>F208</f>
        <v>76461.400000000009</v>
      </c>
    </row>
    <row r="208" spans="1:6" ht="55.5" customHeight="1" x14ac:dyDescent="0.25">
      <c r="A208" s="71">
        <v>197</v>
      </c>
      <c r="B208" s="54">
        <v>409</v>
      </c>
      <c r="C208" s="2" t="s">
        <v>554</v>
      </c>
      <c r="D208" s="2"/>
      <c r="E208" s="87" t="s">
        <v>707</v>
      </c>
      <c r="F208" s="147">
        <f>F209</f>
        <v>76461.400000000009</v>
      </c>
    </row>
    <row r="209" spans="1:6" ht="25.5" x14ac:dyDescent="0.2">
      <c r="A209" s="71">
        <v>198</v>
      </c>
      <c r="B209" s="55">
        <v>409</v>
      </c>
      <c r="C209" s="4" t="s">
        <v>554</v>
      </c>
      <c r="D209" s="4">
        <v>240</v>
      </c>
      <c r="E209" s="93" t="s">
        <v>77</v>
      </c>
      <c r="F209" s="148">
        <f>73156.8+1891.8+1412.8</f>
        <v>76461.400000000009</v>
      </c>
    </row>
    <row r="210" spans="1:6" ht="25.5" customHeight="1" x14ac:dyDescent="0.25">
      <c r="A210" s="71">
        <v>199</v>
      </c>
      <c r="B210" s="54">
        <v>409</v>
      </c>
      <c r="C210" s="2" t="s">
        <v>269</v>
      </c>
      <c r="D210" s="2"/>
      <c r="E210" s="94" t="s">
        <v>138</v>
      </c>
      <c r="F210" s="147">
        <f>F211</f>
        <v>9894.4000000000015</v>
      </c>
    </row>
    <row r="211" spans="1:6" ht="27.75" customHeight="1" x14ac:dyDescent="0.25">
      <c r="A211" s="71">
        <v>200</v>
      </c>
      <c r="B211" s="54">
        <v>409</v>
      </c>
      <c r="C211" s="2" t="s">
        <v>556</v>
      </c>
      <c r="D211" s="2"/>
      <c r="E211" s="87" t="s">
        <v>555</v>
      </c>
      <c r="F211" s="147">
        <f>F212</f>
        <v>9894.4000000000015</v>
      </c>
    </row>
    <row r="212" spans="1:6" s="20" customFormat="1" ht="25.5" x14ac:dyDescent="0.2">
      <c r="A212" s="71">
        <v>201</v>
      </c>
      <c r="B212" s="55">
        <v>409</v>
      </c>
      <c r="C212" s="4" t="s">
        <v>556</v>
      </c>
      <c r="D212" s="4">
        <v>240</v>
      </c>
      <c r="E212" s="93" t="s">
        <v>77</v>
      </c>
      <c r="F212" s="148">
        <f>11307.2-1412.8</f>
        <v>9894.4000000000015</v>
      </c>
    </row>
    <row r="213" spans="1:6" ht="17.25" customHeight="1" x14ac:dyDescent="0.25">
      <c r="A213" s="71">
        <v>202</v>
      </c>
      <c r="B213" s="54">
        <v>412</v>
      </c>
      <c r="C213" s="2"/>
      <c r="D213" s="2"/>
      <c r="E213" s="87" t="s">
        <v>67</v>
      </c>
      <c r="F213" s="147">
        <f>F214+F225+F235</f>
        <v>8265</v>
      </c>
    </row>
    <row r="214" spans="1:6" ht="38.25" x14ac:dyDescent="0.25">
      <c r="A214" s="71">
        <v>203</v>
      </c>
      <c r="B214" s="89">
        <v>412</v>
      </c>
      <c r="C214" s="10" t="s">
        <v>258</v>
      </c>
      <c r="D214" s="10"/>
      <c r="E214" s="94" t="s">
        <v>649</v>
      </c>
      <c r="F214" s="147">
        <f>F215+F217+F219+F221+F223</f>
        <v>3458</v>
      </c>
    </row>
    <row r="215" spans="1:6" s="64" customFormat="1" ht="29.1" customHeight="1" x14ac:dyDescent="0.25">
      <c r="A215" s="71">
        <v>204</v>
      </c>
      <c r="B215" s="9">
        <v>412</v>
      </c>
      <c r="C215" s="10" t="s">
        <v>272</v>
      </c>
      <c r="D215" s="10"/>
      <c r="E215" s="87" t="s">
        <v>181</v>
      </c>
      <c r="F215" s="147">
        <f>F216</f>
        <v>900</v>
      </c>
    </row>
    <row r="216" spans="1:6" ht="29.25" customHeight="1" x14ac:dyDescent="0.2">
      <c r="A216" s="71">
        <v>205</v>
      </c>
      <c r="B216" s="90">
        <v>412</v>
      </c>
      <c r="C216" s="12" t="s">
        <v>272</v>
      </c>
      <c r="D216" s="12" t="s">
        <v>78</v>
      </c>
      <c r="E216" s="93" t="s">
        <v>77</v>
      </c>
      <c r="F216" s="148">
        <f>500+400</f>
        <v>900</v>
      </c>
    </row>
    <row r="217" spans="1:6" s="21" customFormat="1" ht="38.450000000000003" customHeight="1" x14ac:dyDescent="0.25">
      <c r="A217" s="71">
        <v>206</v>
      </c>
      <c r="B217" s="9">
        <v>412</v>
      </c>
      <c r="C217" s="10" t="s">
        <v>273</v>
      </c>
      <c r="D217" s="10"/>
      <c r="E217" s="87" t="s">
        <v>118</v>
      </c>
      <c r="F217" s="147">
        <f>F218</f>
        <v>359</v>
      </c>
    </row>
    <row r="218" spans="1:6" ht="29.25" customHeight="1" x14ac:dyDescent="0.2">
      <c r="A218" s="71">
        <v>207</v>
      </c>
      <c r="B218" s="90">
        <v>412</v>
      </c>
      <c r="C218" s="12" t="s">
        <v>273</v>
      </c>
      <c r="D218" s="12" t="s">
        <v>78</v>
      </c>
      <c r="E218" s="93" t="s">
        <v>77</v>
      </c>
      <c r="F218" s="148">
        <f>300-0.2+59.2</f>
        <v>359</v>
      </c>
    </row>
    <row r="219" spans="1:6" ht="41.45" customHeight="1" x14ac:dyDescent="0.25">
      <c r="A219" s="71">
        <v>208</v>
      </c>
      <c r="B219" s="89">
        <v>412</v>
      </c>
      <c r="C219" s="84" t="s">
        <v>650</v>
      </c>
      <c r="D219" s="84"/>
      <c r="E219" s="94" t="s">
        <v>334</v>
      </c>
      <c r="F219" s="147">
        <f>F220</f>
        <v>149</v>
      </c>
    </row>
    <row r="220" spans="1:6" ht="29.25" customHeight="1" x14ac:dyDescent="0.2">
      <c r="A220" s="71">
        <v>209</v>
      </c>
      <c r="B220" s="90">
        <v>412</v>
      </c>
      <c r="C220" s="12" t="s">
        <v>650</v>
      </c>
      <c r="D220" s="12" t="s">
        <v>78</v>
      </c>
      <c r="E220" s="93" t="s">
        <v>77</v>
      </c>
      <c r="F220" s="148">
        <f>199-50</f>
        <v>149</v>
      </c>
    </row>
    <row r="221" spans="1:6" ht="29.25" customHeight="1" x14ac:dyDescent="0.25">
      <c r="A221" s="71">
        <v>210</v>
      </c>
      <c r="B221" s="89">
        <v>412</v>
      </c>
      <c r="C221" s="84" t="s">
        <v>333</v>
      </c>
      <c r="D221" s="84"/>
      <c r="E221" s="94" t="s">
        <v>117</v>
      </c>
      <c r="F221" s="147">
        <f>F222</f>
        <v>1750</v>
      </c>
    </row>
    <row r="222" spans="1:6" ht="29.25" customHeight="1" x14ac:dyDescent="0.2">
      <c r="A222" s="71">
        <v>211</v>
      </c>
      <c r="B222" s="90">
        <v>412</v>
      </c>
      <c r="C222" s="12" t="s">
        <v>333</v>
      </c>
      <c r="D222" s="12" t="s">
        <v>78</v>
      </c>
      <c r="E222" s="93" t="s">
        <v>77</v>
      </c>
      <c r="F222" s="148">
        <f>600+1150</f>
        <v>1750</v>
      </c>
    </row>
    <row r="223" spans="1:6" ht="15.75" x14ac:dyDescent="0.25">
      <c r="A223" s="71">
        <v>212</v>
      </c>
      <c r="B223" s="89">
        <v>412</v>
      </c>
      <c r="C223" s="84" t="s">
        <v>651</v>
      </c>
      <c r="D223" s="84"/>
      <c r="E223" s="94" t="s">
        <v>442</v>
      </c>
      <c r="F223" s="147">
        <f>F224</f>
        <v>300</v>
      </c>
    </row>
    <row r="224" spans="1:6" ht="29.25" customHeight="1" x14ac:dyDescent="0.2">
      <c r="A224" s="71">
        <v>213</v>
      </c>
      <c r="B224" s="90">
        <v>412</v>
      </c>
      <c r="C224" s="12" t="s">
        <v>651</v>
      </c>
      <c r="D224" s="12" t="s">
        <v>78</v>
      </c>
      <c r="E224" s="93" t="s">
        <v>77</v>
      </c>
      <c r="F224" s="148">
        <v>300</v>
      </c>
    </row>
    <row r="225" spans="1:6" s="21" customFormat="1" ht="39.75" customHeight="1" x14ac:dyDescent="0.25">
      <c r="A225" s="71">
        <v>214</v>
      </c>
      <c r="B225" s="89">
        <v>412</v>
      </c>
      <c r="C225" s="10" t="s">
        <v>249</v>
      </c>
      <c r="D225" s="2"/>
      <c r="E225" s="94" t="s">
        <v>583</v>
      </c>
      <c r="F225" s="147">
        <f>F226</f>
        <v>3506.9999999999995</v>
      </c>
    </row>
    <row r="226" spans="1:6" s="21" customFormat="1" ht="18.75" customHeight="1" x14ac:dyDescent="0.25">
      <c r="A226" s="71">
        <v>215</v>
      </c>
      <c r="B226" s="89">
        <v>412</v>
      </c>
      <c r="C226" s="10" t="s">
        <v>274</v>
      </c>
      <c r="D226" s="10"/>
      <c r="E226" s="94" t="s">
        <v>624</v>
      </c>
      <c r="F226" s="147">
        <f>F229+F227+F231+F233</f>
        <v>3506.9999999999995</v>
      </c>
    </row>
    <row r="227" spans="1:6" s="21" customFormat="1" ht="27.6" customHeight="1" x14ac:dyDescent="0.25">
      <c r="A227" s="71">
        <v>216</v>
      </c>
      <c r="B227" s="89">
        <v>412</v>
      </c>
      <c r="C227" s="10" t="s">
        <v>643</v>
      </c>
      <c r="D227" s="10"/>
      <c r="E227" s="87" t="s">
        <v>112</v>
      </c>
      <c r="F227" s="147">
        <f>F228</f>
        <v>246.2</v>
      </c>
    </row>
    <row r="228" spans="1:6" s="21" customFormat="1" ht="42" customHeight="1" x14ac:dyDescent="0.2">
      <c r="A228" s="71">
        <v>217</v>
      </c>
      <c r="B228" s="90">
        <v>412</v>
      </c>
      <c r="C228" s="12" t="s">
        <v>643</v>
      </c>
      <c r="D228" s="4" t="s">
        <v>56</v>
      </c>
      <c r="E228" s="93" t="s">
        <v>518</v>
      </c>
      <c r="F228" s="148">
        <v>246.2</v>
      </c>
    </row>
    <row r="229" spans="1:6" ht="18" customHeight="1" x14ac:dyDescent="0.25">
      <c r="A229" s="71">
        <v>218</v>
      </c>
      <c r="B229" s="89">
        <v>412</v>
      </c>
      <c r="C229" s="10" t="s">
        <v>275</v>
      </c>
      <c r="D229" s="4"/>
      <c r="E229" s="87" t="s">
        <v>361</v>
      </c>
      <c r="F229" s="147">
        <f>F230</f>
        <v>80</v>
      </c>
    </row>
    <row r="230" spans="1:6" ht="25.5" x14ac:dyDescent="0.2">
      <c r="A230" s="71">
        <v>219</v>
      </c>
      <c r="B230" s="90">
        <v>412</v>
      </c>
      <c r="C230" s="12" t="s">
        <v>275</v>
      </c>
      <c r="D230" s="4" t="s">
        <v>78</v>
      </c>
      <c r="E230" s="93" t="s">
        <v>77</v>
      </c>
      <c r="F230" s="148">
        <v>80</v>
      </c>
    </row>
    <row r="231" spans="1:6" ht="24.95" customHeight="1" x14ac:dyDescent="0.25">
      <c r="A231" s="71">
        <v>220</v>
      </c>
      <c r="B231" s="89">
        <v>412</v>
      </c>
      <c r="C231" s="10" t="s">
        <v>729</v>
      </c>
      <c r="D231" s="4"/>
      <c r="E231" s="87" t="s">
        <v>730</v>
      </c>
      <c r="F231" s="147">
        <f>F232</f>
        <v>2608.1999999999998</v>
      </c>
    </row>
    <row r="232" spans="1:6" ht="38.25" x14ac:dyDescent="0.2">
      <c r="A232" s="71">
        <v>221</v>
      </c>
      <c r="B232" s="90">
        <v>412</v>
      </c>
      <c r="C232" s="12" t="s">
        <v>729</v>
      </c>
      <c r="D232" s="4" t="s">
        <v>56</v>
      </c>
      <c r="E232" s="93" t="s">
        <v>518</v>
      </c>
      <c r="F232" s="149">
        <v>2608.1999999999998</v>
      </c>
    </row>
    <row r="233" spans="1:6" ht="38.25" x14ac:dyDescent="0.25">
      <c r="A233" s="71">
        <v>222</v>
      </c>
      <c r="B233" s="89">
        <v>412</v>
      </c>
      <c r="C233" s="10" t="s">
        <v>731</v>
      </c>
      <c r="D233" s="10"/>
      <c r="E233" s="87" t="s">
        <v>732</v>
      </c>
      <c r="F233" s="147">
        <f>F234</f>
        <v>572.6</v>
      </c>
    </row>
    <row r="234" spans="1:6" ht="38.25" x14ac:dyDescent="0.2">
      <c r="A234" s="71">
        <v>223</v>
      </c>
      <c r="B234" s="90">
        <v>412</v>
      </c>
      <c r="C234" s="12" t="s">
        <v>731</v>
      </c>
      <c r="D234" s="4" t="s">
        <v>56</v>
      </c>
      <c r="E234" s="93" t="s">
        <v>518</v>
      </c>
      <c r="F234" s="148">
        <v>572.6</v>
      </c>
    </row>
    <row r="235" spans="1:6" ht="15.75" x14ac:dyDescent="0.25">
      <c r="A235" s="71">
        <v>224</v>
      </c>
      <c r="B235" s="89">
        <v>412</v>
      </c>
      <c r="C235" s="2" t="s">
        <v>189</v>
      </c>
      <c r="D235" s="2"/>
      <c r="E235" s="87" t="s">
        <v>156</v>
      </c>
      <c r="F235" s="147">
        <f>F236</f>
        <v>1300</v>
      </c>
    </row>
    <row r="236" spans="1:6" ht="25.5" x14ac:dyDescent="0.25">
      <c r="A236" s="71">
        <v>225</v>
      </c>
      <c r="B236" s="89">
        <v>412</v>
      </c>
      <c r="C236" s="10" t="s">
        <v>772</v>
      </c>
      <c r="D236" s="4"/>
      <c r="E236" s="87" t="s">
        <v>773</v>
      </c>
      <c r="F236" s="147">
        <f>F237</f>
        <v>1300</v>
      </c>
    </row>
    <row r="237" spans="1:6" ht="15" x14ac:dyDescent="0.2">
      <c r="A237" s="71">
        <v>226</v>
      </c>
      <c r="B237" s="90">
        <v>412</v>
      </c>
      <c r="C237" s="12" t="s">
        <v>772</v>
      </c>
      <c r="D237" s="4" t="s">
        <v>51</v>
      </c>
      <c r="E237" s="93" t="s">
        <v>52</v>
      </c>
      <c r="F237" s="148">
        <v>1300</v>
      </c>
    </row>
    <row r="238" spans="1:6" ht="15.75" x14ac:dyDescent="0.25">
      <c r="A238" s="71">
        <v>227</v>
      </c>
      <c r="B238" s="54">
        <v>500</v>
      </c>
      <c r="C238" s="2"/>
      <c r="D238" s="2"/>
      <c r="E238" s="92" t="s">
        <v>13</v>
      </c>
      <c r="F238" s="147">
        <f>F239+F264+F301+F346</f>
        <v>545406.4</v>
      </c>
    </row>
    <row r="239" spans="1:6" s="21" customFormat="1" ht="15.75" x14ac:dyDescent="0.25">
      <c r="A239" s="71">
        <v>228</v>
      </c>
      <c r="B239" s="54">
        <v>501</v>
      </c>
      <c r="C239" s="2"/>
      <c r="D239" s="2"/>
      <c r="E239" s="87" t="s">
        <v>14</v>
      </c>
      <c r="F239" s="147">
        <f>F240+F255</f>
        <v>66902.899999999994</v>
      </c>
    </row>
    <row r="240" spans="1:6" s="21" customFormat="1" ht="38.25" x14ac:dyDescent="0.25">
      <c r="A240" s="71">
        <v>229</v>
      </c>
      <c r="B240" s="54">
        <v>501</v>
      </c>
      <c r="C240" s="2" t="s">
        <v>201</v>
      </c>
      <c r="D240" s="2"/>
      <c r="E240" s="87" t="s">
        <v>646</v>
      </c>
      <c r="F240" s="147">
        <f>F241</f>
        <v>63973.7</v>
      </c>
    </row>
    <row r="241" spans="1:6" s="21" customFormat="1" ht="38.25" x14ac:dyDescent="0.2">
      <c r="A241" s="71">
        <v>230</v>
      </c>
      <c r="B241" s="54">
        <v>501</v>
      </c>
      <c r="C241" s="2" t="s">
        <v>200</v>
      </c>
      <c r="D241" s="2"/>
      <c r="E241" s="87" t="s">
        <v>318</v>
      </c>
      <c r="F241" s="150">
        <f>F242+F244+F253+F246+F249+F251</f>
        <v>63973.7</v>
      </c>
    </row>
    <row r="242" spans="1:6" ht="27" customHeight="1" x14ac:dyDescent="0.25">
      <c r="A242" s="71">
        <v>231</v>
      </c>
      <c r="B242" s="54">
        <v>501</v>
      </c>
      <c r="C242" s="2" t="s">
        <v>598</v>
      </c>
      <c r="D242" s="2"/>
      <c r="E242" s="87" t="s">
        <v>241</v>
      </c>
      <c r="F242" s="147">
        <f>F243</f>
        <v>4500</v>
      </c>
    </row>
    <row r="243" spans="1:6" s="21" customFormat="1" ht="25.5" x14ac:dyDescent="0.2">
      <c r="A243" s="71">
        <v>232</v>
      </c>
      <c r="B243" s="55">
        <v>501</v>
      </c>
      <c r="C243" s="4" t="s">
        <v>598</v>
      </c>
      <c r="D243" s="4">
        <v>240</v>
      </c>
      <c r="E243" s="93" t="s">
        <v>77</v>
      </c>
      <c r="F243" s="148">
        <f>1000+4500-1000</f>
        <v>4500</v>
      </c>
    </row>
    <row r="244" spans="1:6" s="21" customFormat="1" ht="25.5" x14ac:dyDescent="0.25">
      <c r="A244" s="71">
        <v>233</v>
      </c>
      <c r="B244" s="54">
        <v>501</v>
      </c>
      <c r="C244" s="2" t="s">
        <v>536</v>
      </c>
      <c r="D244" s="2"/>
      <c r="E244" s="87" t="s">
        <v>239</v>
      </c>
      <c r="F244" s="147">
        <f>F245</f>
        <v>2319.5</v>
      </c>
    </row>
    <row r="245" spans="1:6" ht="25.5" x14ac:dyDescent="0.2">
      <c r="A245" s="71">
        <v>234</v>
      </c>
      <c r="B245" s="55">
        <v>501</v>
      </c>
      <c r="C245" s="4" t="s">
        <v>536</v>
      </c>
      <c r="D245" s="4">
        <v>240</v>
      </c>
      <c r="E245" s="93" t="s">
        <v>77</v>
      </c>
      <c r="F245" s="148">
        <v>2319.5</v>
      </c>
    </row>
    <row r="246" spans="1:6" ht="38.25" x14ac:dyDescent="0.25">
      <c r="A246" s="71">
        <v>235</v>
      </c>
      <c r="B246" s="54">
        <v>501</v>
      </c>
      <c r="C246" s="2" t="s">
        <v>600</v>
      </c>
      <c r="D246" s="2"/>
      <c r="E246" s="87" t="s">
        <v>599</v>
      </c>
      <c r="F246" s="147">
        <f>F247+F248</f>
        <v>4246.5</v>
      </c>
    </row>
    <row r="247" spans="1:6" ht="25.5" x14ac:dyDescent="0.2">
      <c r="A247" s="71">
        <v>236</v>
      </c>
      <c r="B247" s="55">
        <v>501</v>
      </c>
      <c r="C247" s="4" t="s">
        <v>600</v>
      </c>
      <c r="D247" s="4">
        <v>240</v>
      </c>
      <c r="E247" s="93" t="s">
        <v>77</v>
      </c>
      <c r="F247" s="148">
        <f>4600+2392.7-2-2674.2-72</f>
        <v>4244.5</v>
      </c>
    </row>
    <row r="248" spans="1:6" ht="15" x14ac:dyDescent="0.2">
      <c r="A248" s="71">
        <v>237</v>
      </c>
      <c r="B248" s="55">
        <v>501</v>
      </c>
      <c r="C248" s="4" t="s">
        <v>600</v>
      </c>
      <c r="D248" s="4" t="s">
        <v>79</v>
      </c>
      <c r="E248" s="93" t="s">
        <v>80</v>
      </c>
      <c r="F248" s="148">
        <v>2</v>
      </c>
    </row>
    <row r="249" spans="1:6" ht="25.5" x14ac:dyDescent="0.25">
      <c r="A249" s="71">
        <v>238</v>
      </c>
      <c r="B249" s="54">
        <v>501</v>
      </c>
      <c r="C249" s="2" t="s">
        <v>507</v>
      </c>
      <c r="D249" s="4"/>
      <c r="E249" s="94" t="s">
        <v>820</v>
      </c>
      <c r="F249" s="147">
        <f>F250</f>
        <v>45532.7</v>
      </c>
    </row>
    <row r="250" spans="1:6" ht="15" x14ac:dyDescent="0.2">
      <c r="A250" s="71">
        <v>239</v>
      </c>
      <c r="B250" s="55">
        <v>501</v>
      </c>
      <c r="C250" s="4" t="s">
        <v>507</v>
      </c>
      <c r="D250" s="4" t="s">
        <v>58</v>
      </c>
      <c r="E250" s="93" t="s">
        <v>444</v>
      </c>
      <c r="F250" s="149">
        <v>45532.7</v>
      </c>
    </row>
    <row r="251" spans="1:6" ht="15.75" x14ac:dyDescent="0.25">
      <c r="A251" s="71">
        <v>240</v>
      </c>
      <c r="B251" s="54">
        <v>501</v>
      </c>
      <c r="C251" s="2" t="s">
        <v>509</v>
      </c>
      <c r="D251" s="4"/>
      <c r="E251" s="94" t="s">
        <v>510</v>
      </c>
      <c r="F251" s="147">
        <f>F252</f>
        <v>2803</v>
      </c>
    </row>
    <row r="252" spans="1:6" ht="15" x14ac:dyDescent="0.2">
      <c r="A252" s="71">
        <v>241</v>
      </c>
      <c r="B252" s="55">
        <v>501</v>
      </c>
      <c r="C252" s="4" t="s">
        <v>509</v>
      </c>
      <c r="D252" s="4" t="s">
        <v>58</v>
      </c>
      <c r="E252" s="93" t="s">
        <v>444</v>
      </c>
      <c r="F252" s="149">
        <f>36825.9-34022.9</f>
        <v>2803</v>
      </c>
    </row>
    <row r="253" spans="1:6" ht="25.5" x14ac:dyDescent="0.25">
      <c r="A253" s="71">
        <v>242</v>
      </c>
      <c r="B253" s="54">
        <v>501</v>
      </c>
      <c r="C253" s="2" t="s">
        <v>533</v>
      </c>
      <c r="D253" s="2"/>
      <c r="E253" s="87" t="s">
        <v>619</v>
      </c>
      <c r="F253" s="147">
        <f>F254</f>
        <v>4572</v>
      </c>
    </row>
    <row r="254" spans="1:6" ht="15" x14ac:dyDescent="0.2">
      <c r="A254" s="71">
        <v>243</v>
      </c>
      <c r="B254" s="55">
        <v>501</v>
      </c>
      <c r="C254" s="4" t="s">
        <v>533</v>
      </c>
      <c r="D254" s="4" t="s">
        <v>58</v>
      </c>
      <c r="E254" s="93" t="s">
        <v>444</v>
      </c>
      <c r="F254" s="148">
        <f>3500+1072</f>
        <v>4572</v>
      </c>
    </row>
    <row r="255" spans="1:6" ht="15.75" x14ac:dyDescent="0.25">
      <c r="A255" s="71">
        <v>244</v>
      </c>
      <c r="B255" s="89">
        <v>501</v>
      </c>
      <c r="C255" s="2" t="s">
        <v>189</v>
      </c>
      <c r="D255" s="2"/>
      <c r="E255" s="87" t="s">
        <v>156</v>
      </c>
      <c r="F255" s="147">
        <f>F258+F256+F262</f>
        <v>2929.2000000000003</v>
      </c>
    </row>
    <row r="256" spans="1:6" ht="15.75" x14ac:dyDescent="0.25">
      <c r="A256" s="71">
        <v>245</v>
      </c>
      <c r="B256" s="89">
        <v>501</v>
      </c>
      <c r="C256" s="2" t="s">
        <v>363</v>
      </c>
      <c r="D256" s="2"/>
      <c r="E256" s="87" t="s">
        <v>364</v>
      </c>
      <c r="F256" s="147">
        <f>F257</f>
        <v>185</v>
      </c>
    </row>
    <row r="257" spans="1:6" ht="25.5" x14ac:dyDescent="0.2">
      <c r="A257" s="71">
        <v>246</v>
      </c>
      <c r="B257" s="90">
        <v>501</v>
      </c>
      <c r="C257" s="4" t="s">
        <v>363</v>
      </c>
      <c r="D257" s="4">
        <v>240</v>
      </c>
      <c r="E257" s="93" t="s">
        <v>77</v>
      </c>
      <c r="F257" s="148">
        <f>200-15</f>
        <v>185</v>
      </c>
    </row>
    <row r="258" spans="1:6" ht="25.5" x14ac:dyDescent="0.25">
      <c r="A258" s="71">
        <v>247</v>
      </c>
      <c r="B258" s="54">
        <v>501</v>
      </c>
      <c r="C258" s="2" t="s">
        <v>537</v>
      </c>
      <c r="D258" s="4"/>
      <c r="E258" s="87" t="s">
        <v>538</v>
      </c>
      <c r="F258" s="147">
        <f>F259+F261+F260</f>
        <v>2597.4</v>
      </c>
    </row>
    <row r="259" spans="1:6" ht="25.5" x14ac:dyDescent="0.2">
      <c r="A259" s="71">
        <v>248</v>
      </c>
      <c r="B259" s="55">
        <v>501</v>
      </c>
      <c r="C259" s="4" t="s">
        <v>537</v>
      </c>
      <c r="D259" s="4" t="s">
        <v>78</v>
      </c>
      <c r="E259" s="93" t="s">
        <v>77</v>
      </c>
      <c r="F259" s="148">
        <f>770+125.5+177.5+776.9</f>
        <v>1849.9</v>
      </c>
    </row>
    <row r="260" spans="1:6" ht="15" x14ac:dyDescent="0.2">
      <c r="A260" s="71">
        <v>249</v>
      </c>
      <c r="B260" s="55">
        <v>501</v>
      </c>
      <c r="C260" s="4" t="s">
        <v>537</v>
      </c>
      <c r="D260" s="4" t="s">
        <v>53</v>
      </c>
      <c r="E260" s="93" t="s">
        <v>54</v>
      </c>
      <c r="F260" s="148">
        <f>15+520.4+197.1</f>
        <v>732.5</v>
      </c>
    </row>
    <row r="261" spans="1:6" ht="15" x14ac:dyDescent="0.2">
      <c r="A261" s="71">
        <v>250</v>
      </c>
      <c r="B261" s="55">
        <v>501</v>
      </c>
      <c r="C261" s="4" t="s">
        <v>537</v>
      </c>
      <c r="D261" s="4" t="s">
        <v>79</v>
      </c>
      <c r="E261" s="93" t="s">
        <v>80</v>
      </c>
      <c r="F261" s="148">
        <v>15</v>
      </c>
    </row>
    <row r="262" spans="1:6" ht="15.75" x14ac:dyDescent="0.25">
      <c r="A262" s="71">
        <v>251</v>
      </c>
      <c r="B262" s="54">
        <v>501</v>
      </c>
      <c r="C262" s="2" t="s">
        <v>769</v>
      </c>
      <c r="D262" s="4"/>
      <c r="E262" s="87" t="s">
        <v>817</v>
      </c>
      <c r="F262" s="147">
        <f>F263</f>
        <v>146.80000000000001</v>
      </c>
    </row>
    <row r="263" spans="1:6" ht="25.5" x14ac:dyDescent="0.2">
      <c r="A263" s="71">
        <v>252</v>
      </c>
      <c r="B263" s="55">
        <v>501</v>
      </c>
      <c r="C263" s="4" t="s">
        <v>769</v>
      </c>
      <c r="D263" s="4" t="s">
        <v>78</v>
      </c>
      <c r="E263" s="93" t="s">
        <v>77</v>
      </c>
      <c r="F263" s="149">
        <v>146.80000000000001</v>
      </c>
    </row>
    <row r="264" spans="1:6" s="21" customFormat="1" ht="15.75" x14ac:dyDescent="0.25">
      <c r="A264" s="71">
        <v>253</v>
      </c>
      <c r="B264" s="54">
        <v>502</v>
      </c>
      <c r="C264" s="2"/>
      <c r="D264" s="2"/>
      <c r="E264" s="87" t="s">
        <v>15</v>
      </c>
      <c r="F264" s="147">
        <f>F265+F296</f>
        <v>371552.1</v>
      </c>
    </row>
    <row r="265" spans="1:6" s="20" customFormat="1" ht="38.25" x14ac:dyDescent="0.25">
      <c r="A265" s="71">
        <v>254</v>
      </c>
      <c r="B265" s="54">
        <v>502</v>
      </c>
      <c r="C265" s="2" t="s">
        <v>201</v>
      </c>
      <c r="D265" s="2"/>
      <c r="E265" s="87" t="s">
        <v>646</v>
      </c>
      <c r="F265" s="147">
        <f>F266+F291+F288+F282</f>
        <v>285413</v>
      </c>
    </row>
    <row r="266" spans="1:6" s="21" customFormat="1" ht="25.5" x14ac:dyDescent="0.25">
      <c r="A266" s="71">
        <v>255</v>
      </c>
      <c r="B266" s="54">
        <v>502</v>
      </c>
      <c r="C266" s="2" t="s">
        <v>276</v>
      </c>
      <c r="D266" s="2"/>
      <c r="E266" s="87" t="s">
        <v>317</v>
      </c>
      <c r="F266" s="147">
        <f>F272+F269+F267+F276+F278+F280+F274</f>
        <v>245879</v>
      </c>
    </row>
    <row r="267" spans="1:6" s="21" customFormat="1" ht="25.5" x14ac:dyDescent="0.25">
      <c r="A267" s="71">
        <v>256</v>
      </c>
      <c r="B267" s="54">
        <v>502</v>
      </c>
      <c r="C267" s="2" t="s">
        <v>686</v>
      </c>
      <c r="D267" s="4"/>
      <c r="E267" s="87" t="s">
        <v>684</v>
      </c>
      <c r="F267" s="147">
        <f>F268</f>
        <v>4740</v>
      </c>
    </row>
    <row r="268" spans="1:6" s="21" customFormat="1" ht="27" customHeight="1" x14ac:dyDescent="0.2">
      <c r="A268" s="71">
        <v>257</v>
      </c>
      <c r="B268" s="55">
        <v>502</v>
      </c>
      <c r="C268" s="4" t="s">
        <v>686</v>
      </c>
      <c r="D268" s="4" t="s">
        <v>78</v>
      </c>
      <c r="E268" s="93" t="s">
        <v>77</v>
      </c>
      <c r="F268" s="148">
        <v>4740</v>
      </c>
    </row>
    <row r="269" spans="1:6" s="77" customFormat="1" ht="30.95" customHeight="1" x14ac:dyDescent="0.25">
      <c r="A269" s="71">
        <v>258</v>
      </c>
      <c r="B269" s="54">
        <v>502</v>
      </c>
      <c r="C269" s="32" t="s">
        <v>597</v>
      </c>
      <c r="D269" s="32"/>
      <c r="E269" s="87" t="s">
        <v>548</v>
      </c>
      <c r="F269" s="147">
        <f>F270+F271</f>
        <v>8231.4000000000015</v>
      </c>
    </row>
    <row r="270" spans="1:6" s="77" customFormat="1" ht="29.25" customHeight="1" x14ac:dyDescent="0.2">
      <c r="A270" s="71">
        <v>259</v>
      </c>
      <c r="B270" s="55">
        <v>502</v>
      </c>
      <c r="C270" s="52" t="s">
        <v>597</v>
      </c>
      <c r="D270" s="52" t="s">
        <v>78</v>
      </c>
      <c r="E270" s="93" t="s">
        <v>77</v>
      </c>
      <c r="F270" s="148">
        <f>9160+13300-9160-10600+4318.1+4400-10000</f>
        <v>1418.1000000000004</v>
      </c>
    </row>
    <row r="271" spans="1:6" s="77" customFormat="1" ht="29.25" customHeight="1" x14ac:dyDescent="0.2">
      <c r="A271" s="71">
        <v>260</v>
      </c>
      <c r="B271" s="55">
        <v>502</v>
      </c>
      <c r="C271" s="52" t="s">
        <v>597</v>
      </c>
      <c r="D271" s="4" t="s">
        <v>56</v>
      </c>
      <c r="E271" s="93" t="s">
        <v>685</v>
      </c>
      <c r="F271" s="148">
        <f>13300-6486.7</f>
        <v>6813.3</v>
      </c>
    </row>
    <row r="272" spans="1:6" ht="32.450000000000003" customHeight="1" x14ac:dyDescent="0.25">
      <c r="A272" s="71">
        <v>261</v>
      </c>
      <c r="B272" s="54">
        <v>502</v>
      </c>
      <c r="C272" s="2" t="s">
        <v>359</v>
      </c>
      <c r="D272" s="2"/>
      <c r="E272" s="87" t="s">
        <v>733</v>
      </c>
      <c r="F272" s="147">
        <f>F273</f>
        <v>330</v>
      </c>
    </row>
    <row r="273" spans="1:6" ht="25.5" x14ac:dyDescent="0.2">
      <c r="A273" s="71">
        <v>262</v>
      </c>
      <c r="B273" s="55">
        <v>502</v>
      </c>
      <c r="C273" s="4" t="s">
        <v>359</v>
      </c>
      <c r="D273" s="52" t="s">
        <v>78</v>
      </c>
      <c r="E273" s="93" t="s">
        <v>77</v>
      </c>
      <c r="F273" s="148">
        <v>330</v>
      </c>
    </row>
    <row r="274" spans="1:6" ht="38.25" x14ac:dyDescent="0.25">
      <c r="A274" s="71">
        <v>263</v>
      </c>
      <c r="B274" s="54">
        <v>502</v>
      </c>
      <c r="C274" s="32" t="s">
        <v>734</v>
      </c>
      <c r="D274" s="52"/>
      <c r="E274" s="87" t="s">
        <v>735</v>
      </c>
      <c r="F274" s="147">
        <f>F275</f>
        <v>38940.199999999997</v>
      </c>
    </row>
    <row r="275" spans="1:6" ht="25.5" x14ac:dyDescent="0.2">
      <c r="A275" s="71">
        <v>264</v>
      </c>
      <c r="B275" s="55">
        <v>502</v>
      </c>
      <c r="C275" s="52" t="s">
        <v>734</v>
      </c>
      <c r="D275" s="4" t="s">
        <v>56</v>
      </c>
      <c r="E275" s="93" t="s">
        <v>685</v>
      </c>
      <c r="F275" s="148">
        <f>15000+4440.2+19500</f>
        <v>38940.199999999997</v>
      </c>
    </row>
    <row r="276" spans="1:6" ht="51" x14ac:dyDescent="0.25">
      <c r="A276" s="71">
        <v>265</v>
      </c>
      <c r="B276" s="54">
        <v>502</v>
      </c>
      <c r="C276" s="2" t="s">
        <v>702</v>
      </c>
      <c r="D276" s="4"/>
      <c r="E276" s="87" t="s">
        <v>703</v>
      </c>
      <c r="F276" s="147">
        <f>F277</f>
        <v>112517</v>
      </c>
    </row>
    <row r="277" spans="1:6" ht="25.5" x14ac:dyDescent="0.2">
      <c r="A277" s="71">
        <v>266</v>
      </c>
      <c r="B277" s="55">
        <v>502</v>
      </c>
      <c r="C277" s="4" t="s">
        <v>702</v>
      </c>
      <c r="D277" s="52" t="s">
        <v>78</v>
      </c>
      <c r="E277" s="93" t="s">
        <v>77</v>
      </c>
      <c r="F277" s="149">
        <v>112517</v>
      </c>
    </row>
    <row r="278" spans="1:6" ht="38.25" x14ac:dyDescent="0.25">
      <c r="A278" s="71">
        <v>267</v>
      </c>
      <c r="B278" s="54">
        <v>502</v>
      </c>
      <c r="C278" s="2" t="s">
        <v>701</v>
      </c>
      <c r="D278" s="4"/>
      <c r="E278" s="87" t="s">
        <v>704</v>
      </c>
      <c r="F278" s="147">
        <f>F279</f>
        <v>72332</v>
      </c>
    </row>
    <row r="279" spans="1:6" ht="25.5" x14ac:dyDescent="0.2">
      <c r="A279" s="71">
        <v>268</v>
      </c>
      <c r="B279" s="55">
        <v>502</v>
      </c>
      <c r="C279" s="4" t="s">
        <v>701</v>
      </c>
      <c r="D279" s="52" t="s">
        <v>78</v>
      </c>
      <c r="E279" s="93" t="s">
        <v>77</v>
      </c>
      <c r="F279" s="149">
        <v>72332</v>
      </c>
    </row>
    <row r="280" spans="1:6" ht="38.25" x14ac:dyDescent="0.25">
      <c r="A280" s="71">
        <v>269</v>
      </c>
      <c r="B280" s="54">
        <v>502</v>
      </c>
      <c r="C280" s="2" t="s">
        <v>705</v>
      </c>
      <c r="D280" s="4"/>
      <c r="E280" s="87" t="s">
        <v>706</v>
      </c>
      <c r="F280" s="147">
        <f>F281</f>
        <v>8788.4</v>
      </c>
    </row>
    <row r="281" spans="1:6" ht="25.5" x14ac:dyDescent="0.2">
      <c r="A281" s="71">
        <v>270</v>
      </c>
      <c r="B281" s="55">
        <v>502</v>
      </c>
      <c r="C281" s="4" t="s">
        <v>705</v>
      </c>
      <c r="D281" s="52" t="s">
        <v>78</v>
      </c>
      <c r="E281" s="93" t="s">
        <v>77</v>
      </c>
      <c r="F281" s="148">
        <f>9160+2046.5-2418.1</f>
        <v>8788.4</v>
      </c>
    </row>
    <row r="282" spans="1:6" ht="25.5" x14ac:dyDescent="0.25">
      <c r="A282" s="71">
        <v>271</v>
      </c>
      <c r="B282" s="54">
        <v>502</v>
      </c>
      <c r="C282" s="2" t="s">
        <v>277</v>
      </c>
      <c r="D282" s="2"/>
      <c r="E282" s="87" t="s">
        <v>113</v>
      </c>
      <c r="F282" s="147">
        <f>F285+F283</f>
        <v>7584</v>
      </c>
    </row>
    <row r="283" spans="1:6" ht="25.5" x14ac:dyDescent="0.25">
      <c r="A283" s="71">
        <v>272</v>
      </c>
      <c r="B283" s="54">
        <v>502</v>
      </c>
      <c r="C283" s="2" t="s">
        <v>725</v>
      </c>
      <c r="D283" s="2"/>
      <c r="E283" s="87" t="s">
        <v>717</v>
      </c>
      <c r="F283" s="147">
        <f>F284</f>
        <v>185</v>
      </c>
    </row>
    <row r="284" spans="1:6" ht="25.5" x14ac:dyDescent="0.2">
      <c r="A284" s="71">
        <v>273</v>
      </c>
      <c r="B284" s="55">
        <v>502</v>
      </c>
      <c r="C284" s="4" t="s">
        <v>725</v>
      </c>
      <c r="D284" s="52" t="s">
        <v>78</v>
      </c>
      <c r="E284" s="93" t="s">
        <v>77</v>
      </c>
      <c r="F284" s="148">
        <f>100+85</f>
        <v>185</v>
      </c>
    </row>
    <row r="285" spans="1:6" ht="25.5" x14ac:dyDescent="0.25">
      <c r="A285" s="71">
        <v>274</v>
      </c>
      <c r="B285" s="54">
        <v>502</v>
      </c>
      <c r="C285" s="2" t="s">
        <v>325</v>
      </c>
      <c r="D285" s="2"/>
      <c r="E285" s="87" t="s">
        <v>691</v>
      </c>
      <c r="F285" s="147">
        <f>F287+F286</f>
        <v>7399</v>
      </c>
    </row>
    <row r="286" spans="1:6" ht="25.5" x14ac:dyDescent="0.2">
      <c r="A286" s="71">
        <v>275</v>
      </c>
      <c r="B286" s="55">
        <v>502</v>
      </c>
      <c r="C286" s="4" t="s">
        <v>325</v>
      </c>
      <c r="D286" s="52" t="s">
        <v>78</v>
      </c>
      <c r="E286" s="93" t="s">
        <v>77</v>
      </c>
      <c r="F286" s="148">
        <f>600-320.6-209.4</f>
        <v>69.999999999999972</v>
      </c>
    </row>
    <row r="287" spans="1:6" ht="15" x14ac:dyDescent="0.2">
      <c r="A287" s="71">
        <v>276</v>
      </c>
      <c r="B287" s="55">
        <v>502</v>
      </c>
      <c r="C287" s="4" t="s">
        <v>325</v>
      </c>
      <c r="D287" s="4" t="s">
        <v>58</v>
      </c>
      <c r="E287" s="93" t="s">
        <v>444</v>
      </c>
      <c r="F287" s="148">
        <f>3000-1200-685+7329-1115</f>
        <v>7329</v>
      </c>
    </row>
    <row r="288" spans="1:6" ht="38.25" x14ac:dyDescent="0.25">
      <c r="A288" s="71">
        <v>277</v>
      </c>
      <c r="B288" s="54">
        <v>502</v>
      </c>
      <c r="C288" s="2" t="s">
        <v>200</v>
      </c>
      <c r="D288" s="2"/>
      <c r="E288" s="87" t="s">
        <v>318</v>
      </c>
      <c r="F288" s="147">
        <f>F289</f>
        <v>26878.2</v>
      </c>
    </row>
    <row r="289" spans="1:6" ht="51" x14ac:dyDescent="0.25">
      <c r="A289" s="71">
        <v>278</v>
      </c>
      <c r="B289" s="54">
        <v>502</v>
      </c>
      <c r="C289" s="2" t="s">
        <v>199</v>
      </c>
      <c r="D289" s="2"/>
      <c r="E289" s="87" t="s">
        <v>198</v>
      </c>
      <c r="F289" s="147">
        <f>F290</f>
        <v>26878.2</v>
      </c>
    </row>
    <row r="290" spans="1:6" ht="38.25" x14ac:dyDescent="0.2">
      <c r="A290" s="71">
        <v>279</v>
      </c>
      <c r="B290" s="55">
        <v>502</v>
      </c>
      <c r="C290" s="4" t="s">
        <v>199</v>
      </c>
      <c r="D290" s="4" t="s">
        <v>56</v>
      </c>
      <c r="E290" s="93" t="s">
        <v>518</v>
      </c>
      <c r="F290" s="149">
        <f>10800+16078.2</f>
        <v>26878.2</v>
      </c>
    </row>
    <row r="291" spans="1:6" s="21" customFormat="1" ht="25.5" x14ac:dyDescent="0.25">
      <c r="A291" s="71">
        <v>280</v>
      </c>
      <c r="B291" s="54">
        <v>502</v>
      </c>
      <c r="C291" s="32" t="s">
        <v>244</v>
      </c>
      <c r="D291" s="2"/>
      <c r="E291" s="87" t="s">
        <v>243</v>
      </c>
      <c r="F291" s="147">
        <f>F292+F294</f>
        <v>5071.7999999999993</v>
      </c>
    </row>
    <row r="292" spans="1:6" s="21" customFormat="1" ht="25.5" x14ac:dyDescent="0.25">
      <c r="A292" s="71">
        <v>281</v>
      </c>
      <c r="B292" s="54">
        <v>502</v>
      </c>
      <c r="C292" s="32" t="s">
        <v>622</v>
      </c>
      <c r="D292" s="2"/>
      <c r="E292" s="87" t="s">
        <v>337</v>
      </c>
      <c r="F292" s="147">
        <f>F293</f>
        <v>70</v>
      </c>
    </row>
    <row r="293" spans="1:6" s="21" customFormat="1" ht="25.5" x14ac:dyDescent="0.2">
      <c r="A293" s="71">
        <v>282</v>
      </c>
      <c r="B293" s="55">
        <v>502</v>
      </c>
      <c r="C293" s="52" t="s">
        <v>622</v>
      </c>
      <c r="D293" s="4">
        <v>240</v>
      </c>
      <c r="E293" s="93" t="s">
        <v>77</v>
      </c>
      <c r="F293" s="148">
        <f>55+15</f>
        <v>70</v>
      </c>
    </row>
    <row r="294" spans="1:6" s="21" customFormat="1" ht="25.5" x14ac:dyDescent="0.25">
      <c r="A294" s="71">
        <v>283</v>
      </c>
      <c r="B294" s="1">
        <v>502</v>
      </c>
      <c r="C294" s="2" t="s">
        <v>736</v>
      </c>
      <c r="D294" s="4"/>
      <c r="E294" s="94" t="s">
        <v>737</v>
      </c>
      <c r="F294" s="147">
        <f>F295</f>
        <v>5001.7999999999993</v>
      </c>
    </row>
    <row r="295" spans="1:6" s="21" customFormat="1" ht="25.5" x14ac:dyDescent="0.2">
      <c r="A295" s="71">
        <v>284</v>
      </c>
      <c r="B295" s="3">
        <v>502</v>
      </c>
      <c r="C295" s="4" t="s">
        <v>736</v>
      </c>
      <c r="D295" s="4" t="s">
        <v>78</v>
      </c>
      <c r="E295" s="93" t="s">
        <v>77</v>
      </c>
      <c r="F295" s="148">
        <f>4511.4+490.4</f>
        <v>5001.7999999999993</v>
      </c>
    </row>
    <row r="296" spans="1:6" s="21" customFormat="1" ht="15.75" x14ac:dyDescent="0.25">
      <c r="A296" s="71">
        <v>285</v>
      </c>
      <c r="B296" s="1">
        <v>502</v>
      </c>
      <c r="C296" s="2" t="s">
        <v>189</v>
      </c>
      <c r="D296" s="2"/>
      <c r="E296" s="87" t="s">
        <v>156</v>
      </c>
      <c r="F296" s="147">
        <f>F297+F299</f>
        <v>86139.1</v>
      </c>
    </row>
    <row r="297" spans="1:6" s="21" customFormat="1" ht="15.75" x14ac:dyDescent="0.25">
      <c r="A297" s="71">
        <v>286</v>
      </c>
      <c r="B297" s="1">
        <v>502</v>
      </c>
      <c r="C297" s="2" t="s">
        <v>774</v>
      </c>
      <c r="D297" s="4"/>
      <c r="E297" s="87" t="s">
        <v>777</v>
      </c>
      <c r="F297" s="147">
        <f>F298</f>
        <v>25000</v>
      </c>
    </row>
    <row r="298" spans="1:6" s="21" customFormat="1" ht="38.25" x14ac:dyDescent="0.2">
      <c r="A298" s="71">
        <v>287</v>
      </c>
      <c r="B298" s="3">
        <v>502</v>
      </c>
      <c r="C298" s="4" t="s">
        <v>774</v>
      </c>
      <c r="D298" s="4" t="s">
        <v>775</v>
      </c>
      <c r="E298" s="93" t="s">
        <v>776</v>
      </c>
      <c r="F298" s="148">
        <f>13832.7+11167.3</f>
        <v>25000</v>
      </c>
    </row>
    <row r="299" spans="1:6" s="21" customFormat="1" ht="15.75" x14ac:dyDescent="0.25">
      <c r="A299" s="71">
        <v>288</v>
      </c>
      <c r="B299" s="54">
        <v>502</v>
      </c>
      <c r="C299" s="2" t="s">
        <v>769</v>
      </c>
      <c r="D299" s="4"/>
      <c r="E299" s="87" t="s">
        <v>817</v>
      </c>
      <c r="F299" s="147">
        <f>F300</f>
        <v>61139.1</v>
      </c>
    </row>
    <row r="300" spans="1:6" s="21" customFormat="1" ht="38.25" x14ac:dyDescent="0.2">
      <c r="A300" s="71">
        <v>289</v>
      </c>
      <c r="B300" s="55">
        <v>502</v>
      </c>
      <c r="C300" s="4" t="s">
        <v>769</v>
      </c>
      <c r="D300" s="4" t="s">
        <v>56</v>
      </c>
      <c r="E300" s="93" t="s">
        <v>518</v>
      </c>
      <c r="F300" s="149">
        <v>61139.1</v>
      </c>
    </row>
    <row r="301" spans="1:6" ht="15" customHeight="1" x14ac:dyDescent="0.25">
      <c r="A301" s="71">
        <v>290</v>
      </c>
      <c r="B301" s="54">
        <v>503</v>
      </c>
      <c r="C301" s="2"/>
      <c r="D301" s="2"/>
      <c r="E301" s="87" t="s">
        <v>16</v>
      </c>
      <c r="F301" s="147">
        <f>F335+F314+F302+F310</f>
        <v>88779.5</v>
      </c>
    </row>
    <row r="302" spans="1:6" ht="38.25" x14ac:dyDescent="0.25">
      <c r="A302" s="71">
        <v>291</v>
      </c>
      <c r="B302" s="54">
        <v>503</v>
      </c>
      <c r="C302" s="2" t="s">
        <v>201</v>
      </c>
      <c r="D302" s="2"/>
      <c r="E302" s="87" t="s">
        <v>646</v>
      </c>
      <c r="F302" s="147">
        <f>F303</f>
        <v>4320.8</v>
      </c>
    </row>
    <row r="303" spans="1:6" ht="25.5" x14ac:dyDescent="0.25">
      <c r="A303" s="71">
        <v>292</v>
      </c>
      <c r="B303" s="54">
        <v>503</v>
      </c>
      <c r="C303" s="2" t="s">
        <v>278</v>
      </c>
      <c r="D303" s="2"/>
      <c r="E303" s="87" t="s">
        <v>483</v>
      </c>
      <c r="F303" s="147">
        <f>F304+F306+F308</f>
        <v>4320.8</v>
      </c>
    </row>
    <row r="304" spans="1:6" ht="25.5" x14ac:dyDescent="0.25">
      <c r="A304" s="71">
        <v>293</v>
      </c>
      <c r="B304" s="54">
        <v>503</v>
      </c>
      <c r="C304" s="2" t="s">
        <v>605</v>
      </c>
      <c r="D304" s="2"/>
      <c r="E304" s="87" t="s">
        <v>606</v>
      </c>
      <c r="F304" s="147">
        <f>F305</f>
        <v>775.1</v>
      </c>
    </row>
    <row r="305" spans="1:6" ht="25.5" x14ac:dyDescent="0.2">
      <c r="A305" s="71">
        <v>294</v>
      </c>
      <c r="B305" s="55">
        <v>503</v>
      </c>
      <c r="C305" s="4" t="s">
        <v>605</v>
      </c>
      <c r="D305" s="4" t="s">
        <v>78</v>
      </c>
      <c r="E305" s="93" t="s">
        <v>77</v>
      </c>
      <c r="F305" s="148">
        <f>2145-1680+310.1</f>
        <v>775.1</v>
      </c>
    </row>
    <row r="306" spans="1:6" ht="25.5" x14ac:dyDescent="0.25">
      <c r="A306" s="71">
        <v>295</v>
      </c>
      <c r="B306" s="54">
        <v>503</v>
      </c>
      <c r="C306" s="2" t="s">
        <v>738</v>
      </c>
      <c r="D306" s="4"/>
      <c r="E306" s="87" t="s">
        <v>739</v>
      </c>
      <c r="F306" s="147">
        <f>F307</f>
        <v>1834.9</v>
      </c>
    </row>
    <row r="307" spans="1:6" ht="25.5" x14ac:dyDescent="0.2">
      <c r="A307" s="71">
        <v>296</v>
      </c>
      <c r="B307" s="55">
        <v>503</v>
      </c>
      <c r="C307" s="4" t="s">
        <v>738</v>
      </c>
      <c r="D307" s="4" t="s">
        <v>78</v>
      </c>
      <c r="E307" s="93" t="s">
        <v>77</v>
      </c>
      <c r="F307" s="148">
        <f>2145-310.1</f>
        <v>1834.9</v>
      </c>
    </row>
    <row r="308" spans="1:6" ht="15.75" x14ac:dyDescent="0.25">
      <c r="A308" s="71">
        <v>297</v>
      </c>
      <c r="B308" s="54">
        <v>503</v>
      </c>
      <c r="C308" s="2" t="s">
        <v>741</v>
      </c>
      <c r="D308" s="4"/>
      <c r="E308" s="87" t="s">
        <v>740</v>
      </c>
      <c r="F308" s="147">
        <f>F309</f>
        <v>1710.8</v>
      </c>
    </row>
    <row r="309" spans="1:6" ht="25.5" x14ac:dyDescent="0.2">
      <c r="A309" s="71">
        <v>298</v>
      </c>
      <c r="B309" s="55">
        <v>503</v>
      </c>
      <c r="C309" s="4" t="s">
        <v>741</v>
      </c>
      <c r="D309" s="4" t="s">
        <v>78</v>
      </c>
      <c r="E309" s="93" t="s">
        <v>77</v>
      </c>
      <c r="F309" s="149">
        <f>2000-289.2</f>
        <v>1710.8</v>
      </c>
    </row>
    <row r="310" spans="1:6" ht="25.5" x14ac:dyDescent="0.25">
      <c r="A310" s="71">
        <v>299</v>
      </c>
      <c r="B310" s="54">
        <v>503</v>
      </c>
      <c r="C310" s="2" t="s">
        <v>221</v>
      </c>
      <c r="D310" s="2"/>
      <c r="E310" s="94" t="s">
        <v>681</v>
      </c>
      <c r="F310" s="147">
        <f>F311</f>
        <v>80</v>
      </c>
    </row>
    <row r="311" spans="1:6" ht="38.25" x14ac:dyDescent="0.25">
      <c r="A311" s="71">
        <v>300</v>
      </c>
      <c r="B311" s="54">
        <v>503</v>
      </c>
      <c r="C311" s="2" t="s">
        <v>219</v>
      </c>
      <c r="D311" s="2"/>
      <c r="E311" s="94" t="s">
        <v>159</v>
      </c>
      <c r="F311" s="147">
        <f>F312</f>
        <v>80</v>
      </c>
    </row>
    <row r="312" spans="1:6" ht="25.5" x14ac:dyDescent="0.25">
      <c r="A312" s="71">
        <v>301</v>
      </c>
      <c r="B312" s="54">
        <v>503</v>
      </c>
      <c r="C312" s="2" t="s">
        <v>493</v>
      </c>
      <c r="D312" s="2"/>
      <c r="E312" s="87" t="s">
        <v>522</v>
      </c>
      <c r="F312" s="147">
        <f>F313</f>
        <v>80</v>
      </c>
    </row>
    <row r="313" spans="1:6" ht="25.5" x14ac:dyDescent="0.2">
      <c r="A313" s="71">
        <v>302</v>
      </c>
      <c r="B313" s="55">
        <v>503</v>
      </c>
      <c r="C313" s="4" t="s">
        <v>493</v>
      </c>
      <c r="D313" s="4" t="s">
        <v>78</v>
      </c>
      <c r="E313" s="93" t="s">
        <v>77</v>
      </c>
      <c r="F313" s="148">
        <v>80</v>
      </c>
    </row>
    <row r="314" spans="1:6" s="21" customFormat="1" ht="38.25" x14ac:dyDescent="0.25">
      <c r="A314" s="71">
        <v>303</v>
      </c>
      <c r="B314" s="54">
        <v>503</v>
      </c>
      <c r="C314" s="2" t="s">
        <v>351</v>
      </c>
      <c r="D314" s="2"/>
      <c r="E314" s="94" t="s">
        <v>830</v>
      </c>
      <c r="F314" s="147">
        <f>F317+F320+F322+F324+F326+F331+F315+F333+F328</f>
        <v>81747.199999999997</v>
      </c>
    </row>
    <row r="315" spans="1:6" s="21" customFormat="1" ht="25.5" x14ac:dyDescent="0.25">
      <c r="A315" s="71">
        <v>304</v>
      </c>
      <c r="B315" s="54">
        <v>503</v>
      </c>
      <c r="C315" s="32" t="s">
        <v>350</v>
      </c>
      <c r="D315" s="2"/>
      <c r="E315" s="94" t="s">
        <v>357</v>
      </c>
      <c r="F315" s="147">
        <f>F316</f>
        <v>96.2</v>
      </c>
    </row>
    <row r="316" spans="1:6" s="21" customFormat="1" ht="25.5" x14ac:dyDescent="0.2">
      <c r="A316" s="71">
        <v>305</v>
      </c>
      <c r="B316" s="55">
        <v>503</v>
      </c>
      <c r="C316" s="4" t="s">
        <v>350</v>
      </c>
      <c r="D316" s="4" t="s">
        <v>78</v>
      </c>
      <c r="E316" s="93" t="s">
        <v>77</v>
      </c>
      <c r="F316" s="148">
        <v>96.2</v>
      </c>
    </row>
    <row r="317" spans="1:6" s="21" customFormat="1" ht="25.5" x14ac:dyDescent="0.25">
      <c r="A317" s="71">
        <v>306</v>
      </c>
      <c r="B317" s="54">
        <v>503</v>
      </c>
      <c r="C317" s="32" t="s">
        <v>352</v>
      </c>
      <c r="D317" s="2"/>
      <c r="E317" s="87" t="s">
        <v>439</v>
      </c>
      <c r="F317" s="147">
        <f>F318+F319</f>
        <v>6571.9</v>
      </c>
    </row>
    <row r="318" spans="1:6" s="21" customFormat="1" ht="25.5" x14ac:dyDescent="0.2">
      <c r="A318" s="71">
        <v>307</v>
      </c>
      <c r="B318" s="55">
        <v>503</v>
      </c>
      <c r="C318" s="52" t="s">
        <v>352</v>
      </c>
      <c r="D318" s="4" t="s">
        <v>78</v>
      </c>
      <c r="E318" s="93" t="s">
        <v>77</v>
      </c>
      <c r="F318" s="148">
        <f>1631-207+546.7+450.2</f>
        <v>2420.9</v>
      </c>
    </row>
    <row r="319" spans="1:6" s="21" customFormat="1" ht="15" x14ac:dyDescent="0.2">
      <c r="A319" s="71">
        <v>308</v>
      </c>
      <c r="B319" s="55">
        <v>503</v>
      </c>
      <c r="C319" s="52" t="s">
        <v>352</v>
      </c>
      <c r="D319" s="4" t="s">
        <v>85</v>
      </c>
      <c r="E319" s="93" t="s">
        <v>86</v>
      </c>
      <c r="F319" s="148">
        <f>3451+200+1000-500</f>
        <v>4151</v>
      </c>
    </row>
    <row r="320" spans="1:6" ht="25.5" x14ac:dyDescent="0.25">
      <c r="A320" s="71">
        <v>309</v>
      </c>
      <c r="B320" s="54">
        <v>503</v>
      </c>
      <c r="C320" s="2" t="s">
        <v>467</v>
      </c>
      <c r="D320" s="2"/>
      <c r="E320" s="87" t="s">
        <v>476</v>
      </c>
      <c r="F320" s="147">
        <f>F321</f>
        <v>4551.5</v>
      </c>
    </row>
    <row r="321" spans="1:6" ht="25.5" x14ac:dyDescent="0.2">
      <c r="A321" s="71">
        <v>310</v>
      </c>
      <c r="B321" s="55">
        <v>503</v>
      </c>
      <c r="C321" s="4" t="s">
        <v>467</v>
      </c>
      <c r="D321" s="4" t="s">
        <v>78</v>
      </c>
      <c r="E321" s="93" t="s">
        <v>77</v>
      </c>
      <c r="F321" s="148">
        <f>4539.8+11.7</f>
        <v>4551.5</v>
      </c>
    </row>
    <row r="322" spans="1:6" s="21" customFormat="1" ht="29.45" customHeight="1" x14ac:dyDescent="0.25">
      <c r="A322" s="71">
        <v>311</v>
      </c>
      <c r="B322" s="54">
        <v>503</v>
      </c>
      <c r="C322" s="2" t="s">
        <v>468</v>
      </c>
      <c r="D322" s="2"/>
      <c r="E322" s="87" t="s">
        <v>469</v>
      </c>
      <c r="F322" s="147">
        <f>F323</f>
        <v>23212.100000000002</v>
      </c>
    </row>
    <row r="323" spans="1:6" s="21" customFormat="1" ht="25.5" x14ac:dyDescent="0.2">
      <c r="A323" s="71">
        <v>312</v>
      </c>
      <c r="B323" s="55">
        <v>503</v>
      </c>
      <c r="C323" s="4" t="s">
        <v>468</v>
      </c>
      <c r="D323" s="4">
        <v>240</v>
      </c>
      <c r="E323" s="93" t="s">
        <v>77</v>
      </c>
      <c r="F323" s="148">
        <f>24477.4-2000+734.7</f>
        <v>23212.100000000002</v>
      </c>
    </row>
    <row r="324" spans="1:6" s="21" customFormat="1" ht="25.5" x14ac:dyDescent="0.25">
      <c r="A324" s="71">
        <v>313</v>
      </c>
      <c r="B324" s="54">
        <v>503</v>
      </c>
      <c r="C324" s="2" t="s">
        <v>471</v>
      </c>
      <c r="D324" s="2"/>
      <c r="E324" s="87" t="s">
        <v>470</v>
      </c>
      <c r="F324" s="147">
        <f>F325</f>
        <v>5209.5</v>
      </c>
    </row>
    <row r="325" spans="1:6" ht="25.5" x14ac:dyDescent="0.2">
      <c r="A325" s="71">
        <v>314</v>
      </c>
      <c r="B325" s="55">
        <v>503</v>
      </c>
      <c r="C325" s="4" t="s">
        <v>471</v>
      </c>
      <c r="D325" s="4">
        <v>240</v>
      </c>
      <c r="E325" s="93" t="s">
        <v>77</v>
      </c>
      <c r="F325" s="148">
        <v>5209.5</v>
      </c>
    </row>
    <row r="326" spans="1:6" ht="25.5" x14ac:dyDescent="0.25">
      <c r="A326" s="71">
        <v>315</v>
      </c>
      <c r="B326" s="54">
        <v>503</v>
      </c>
      <c r="C326" s="2" t="s">
        <v>472</v>
      </c>
      <c r="D326" s="2"/>
      <c r="E326" s="87" t="s">
        <v>546</v>
      </c>
      <c r="F326" s="147">
        <f>F327</f>
        <v>4877</v>
      </c>
    </row>
    <row r="327" spans="1:6" ht="27" customHeight="1" x14ac:dyDescent="0.2">
      <c r="A327" s="71">
        <v>316</v>
      </c>
      <c r="B327" s="55">
        <v>503</v>
      </c>
      <c r="C327" s="4" t="s">
        <v>472</v>
      </c>
      <c r="D327" s="4">
        <v>240</v>
      </c>
      <c r="E327" s="93" t="s">
        <v>77</v>
      </c>
      <c r="F327" s="148">
        <f>4184.3-27+639.3+80.4</f>
        <v>4877</v>
      </c>
    </row>
    <row r="328" spans="1:6" ht="27" customHeight="1" x14ac:dyDescent="0.25">
      <c r="A328" s="71">
        <v>317</v>
      </c>
      <c r="B328" s="54">
        <v>503</v>
      </c>
      <c r="C328" s="2" t="s">
        <v>779</v>
      </c>
      <c r="D328" s="4"/>
      <c r="E328" s="87" t="s">
        <v>778</v>
      </c>
      <c r="F328" s="147">
        <f>F329+F330</f>
        <v>5500</v>
      </c>
    </row>
    <row r="329" spans="1:6" ht="27" customHeight="1" x14ac:dyDescent="0.2">
      <c r="A329" s="71">
        <v>318</v>
      </c>
      <c r="B329" s="55">
        <v>503</v>
      </c>
      <c r="C329" s="4" t="s">
        <v>779</v>
      </c>
      <c r="D329" s="4">
        <v>240</v>
      </c>
      <c r="E329" s="93" t="s">
        <v>77</v>
      </c>
      <c r="F329" s="148">
        <v>3000</v>
      </c>
    </row>
    <row r="330" spans="1:6" ht="27" customHeight="1" x14ac:dyDescent="0.2">
      <c r="A330" s="71">
        <v>319</v>
      </c>
      <c r="B330" s="55">
        <v>503</v>
      </c>
      <c r="C330" s="4" t="s">
        <v>779</v>
      </c>
      <c r="D330" s="4" t="s">
        <v>90</v>
      </c>
      <c r="E330" s="93" t="s">
        <v>91</v>
      </c>
      <c r="F330" s="148">
        <v>2500</v>
      </c>
    </row>
    <row r="331" spans="1:6" ht="14.45" customHeight="1" x14ac:dyDescent="0.25">
      <c r="A331" s="71">
        <v>320</v>
      </c>
      <c r="B331" s="54">
        <v>503</v>
      </c>
      <c r="C331" s="2" t="s">
        <v>726</v>
      </c>
      <c r="D331" s="2"/>
      <c r="E331" s="87" t="s">
        <v>669</v>
      </c>
      <c r="F331" s="147">
        <f>F332</f>
        <v>29204</v>
      </c>
    </row>
    <row r="332" spans="1:6" ht="14.1" customHeight="1" x14ac:dyDescent="0.2">
      <c r="A332" s="71">
        <v>321</v>
      </c>
      <c r="B332" s="55">
        <v>503</v>
      </c>
      <c r="C332" s="4" t="s">
        <v>726</v>
      </c>
      <c r="D332" s="4" t="s">
        <v>90</v>
      </c>
      <c r="E332" s="93" t="s">
        <v>91</v>
      </c>
      <c r="F332" s="149">
        <f>29204</f>
        <v>29204</v>
      </c>
    </row>
    <row r="333" spans="1:6" ht="25.5" x14ac:dyDescent="0.25">
      <c r="A333" s="71">
        <v>322</v>
      </c>
      <c r="B333" s="54">
        <v>503</v>
      </c>
      <c r="C333" s="2" t="s">
        <v>742</v>
      </c>
      <c r="D333" s="2"/>
      <c r="E333" s="87" t="s">
        <v>743</v>
      </c>
      <c r="F333" s="147">
        <f>F334</f>
        <v>2525</v>
      </c>
    </row>
    <row r="334" spans="1:6" ht="14.1" customHeight="1" x14ac:dyDescent="0.2">
      <c r="A334" s="71">
        <v>323</v>
      </c>
      <c r="B334" s="55">
        <v>503</v>
      </c>
      <c r="C334" s="4" t="s">
        <v>742</v>
      </c>
      <c r="D334" s="4" t="s">
        <v>90</v>
      </c>
      <c r="E334" s="93" t="s">
        <v>91</v>
      </c>
      <c r="F334" s="148">
        <f>5780-3255</f>
        <v>2525</v>
      </c>
    </row>
    <row r="335" spans="1:6" s="21" customFormat="1" ht="15" customHeight="1" x14ac:dyDescent="0.25">
      <c r="A335" s="71">
        <v>324</v>
      </c>
      <c r="B335" s="54">
        <v>503</v>
      </c>
      <c r="C335" s="2" t="s">
        <v>189</v>
      </c>
      <c r="D335" s="2"/>
      <c r="E335" s="87" t="s">
        <v>156</v>
      </c>
      <c r="F335" s="147">
        <f>F340+F344+F336+F338+F342</f>
        <v>2631.5</v>
      </c>
    </row>
    <row r="336" spans="1:6" s="21" customFormat="1" ht="25.5" x14ac:dyDescent="0.25">
      <c r="A336" s="71">
        <v>325</v>
      </c>
      <c r="B336" s="54">
        <v>503</v>
      </c>
      <c r="C336" s="32" t="s">
        <v>780</v>
      </c>
      <c r="D336" s="2"/>
      <c r="E336" s="87" t="s">
        <v>782</v>
      </c>
      <c r="F336" s="147">
        <f>F337</f>
        <v>243.3</v>
      </c>
    </row>
    <row r="337" spans="1:6" s="21" customFormat="1" ht="15" customHeight="1" x14ac:dyDescent="0.2">
      <c r="A337" s="71">
        <v>326</v>
      </c>
      <c r="B337" s="55">
        <v>503</v>
      </c>
      <c r="C337" s="52" t="s">
        <v>780</v>
      </c>
      <c r="D337" s="4">
        <v>240</v>
      </c>
      <c r="E337" s="93" t="s">
        <v>77</v>
      </c>
      <c r="F337" s="148">
        <v>243.3</v>
      </c>
    </row>
    <row r="338" spans="1:6" s="21" customFormat="1" ht="25.5" x14ac:dyDescent="0.25">
      <c r="A338" s="71">
        <v>327</v>
      </c>
      <c r="B338" s="54">
        <v>503</v>
      </c>
      <c r="C338" s="32" t="s">
        <v>781</v>
      </c>
      <c r="D338" s="2"/>
      <c r="E338" s="87" t="s">
        <v>783</v>
      </c>
      <c r="F338" s="147">
        <f>F339</f>
        <v>672.5</v>
      </c>
    </row>
    <row r="339" spans="1:6" s="21" customFormat="1" ht="15" customHeight="1" x14ac:dyDescent="0.2">
      <c r="A339" s="71">
        <v>328</v>
      </c>
      <c r="B339" s="55">
        <v>503</v>
      </c>
      <c r="C339" s="52" t="s">
        <v>781</v>
      </c>
      <c r="D339" s="4">
        <v>240</v>
      </c>
      <c r="E339" s="93" t="s">
        <v>77</v>
      </c>
      <c r="F339" s="148">
        <v>672.5</v>
      </c>
    </row>
    <row r="340" spans="1:6" s="21" customFormat="1" ht="29.1" customHeight="1" x14ac:dyDescent="0.25">
      <c r="A340" s="71">
        <v>329</v>
      </c>
      <c r="B340" s="54">
        <v>503</v>
      </c>
      <c r="C340" s="32" t="s">
        <v>340</v>
      </c>
      <c r="D340" s="2"/>
      <c r="E340" s="94" t="s">
        <v>628</v>
      </c>
      <c r="F340" s="147">
        <f>F341</f>
        <v>953</v>
      </c>
    </row>
    <row r="341" spans="1:6" s="21" customFormat="1" ht="25.5" x14ac:dyDescent="0.2">
      <c r="A341" s="71">
        <v>330</v>
      </c>
      <c r="B341" s="55">
        <v>503</v>
      </c>
      <c r="C341" s="52" t="s">
        <v>340</v>
      </c>
      <c r="D341" s="4">
        <v>240</v>
      </c>
      <c r="E341" s="93" t="s">
        <v>77</v>
      </c>
      <c r="F341" s="148">
        <f>958+55-60</f>
        <v>953</v>
      </c>
    </row>
    <row r="342" spans="1:6" s="21" customFormat="1" ht="25.5" x14ac:dyDescent="0.25">
      <c r="A342" s="71">
        <v>331</v>
      </c>
      <c r="B342" s="54">
        <v>503</v>
      </c>
      <c r="C342" s="32" t="s">
        <v>784</v>
      </c>
      <c r="D342" s="2"/>
      <c r="E342" s="94" t="s">
        <v>816</v>
      </c>
      <c r="F342" s="147">
        <f>F343</f>
        <v>373</v>
      </c>
    </row>
    <row r="343" spans="1:6" s="21" customFormat="1" ht="25.5" x14ac:dyDescent="0.2">
      <c r="A343" s="71">
        <v>332</v>
      </c>
      <c r="B343" s="55">
        <v>503</v>
      </c>
      <c r="C343" s="52" t="s">
        <v>784</v>
      </c>
      <c r="D343" s="4" t="s">
        <v>78</v>
      </c>
      <c r="E343" s="93" t="s">
        <v>77</v>
      </c>
      <c r="F343" s="149">
        <v>373</v>
      </c>
    </row>
    <row r="344" spans="1:6" s="21" customFormat="1" ht="39" x14ac:dyDescent="0.25">
      <c r="A344" s="71">
        <v>333</v>
      </c>
      <c r="B344" s="54">
        <v>503</v>
      </c>
      <c r="C344" s="32" t="s">
        <v>745</v>
      </c>
      <c r="D344" s="4"/>
      <c r="E344" s="158" t="s">
        <v>744</v>
      </c>
      <c r="F344" s="147">
        <f>F345</f>
        <v>389.7</v>
      </c>
    </row>
    <row r="345" spans="1:6" s="21" customFormat="1" ht="25.5" x14ac:dyDescent="0.2">
      <c r="A345" s="71">
        <v>334</v>
      </c>
      <c r="B345" s="55">
        <v>503</v>
      </c>
      <c r="C345" s="52" t="s">
        <v>745</v>
      </c>
      <c r="D345" s="4" t="s">
        <v>78</v>
      </c>
      <c r="E345" s="93" t="s">
        <v>77</v>
      </c>
      <c r="F345" s="148">
        <f>91+298.7</f>
        <v>389.7</v>
      </c>
    </row>
    <row r="346" spans="1:6" ht="15.75" x14ac:dyDescent="0.25">
      <c r="A346" s="71">
        <v>335</v>
      </c>
      <c r="B346" s="54">
        <v>505</v>
      </c>
      <c r="C346" s="2"/>
      <c r="D346" s="2"/>
      <c r="E346" s="87" t="s">
        <v>17</v>
      </c>
      <c r="F346" s="147">
        <f>F347+F356</f>
        <v>18171.900000000001</v>
      </c>
    </row>
    <row r="347" spans="1:6" ht="38.25" x14ac:dyDescent="0.25">
      <c r="A347" s="71">
        <v>336</v>
      </c>
      <c r="B347" s="54">
        <v>505</v>
      </c>
      <c r="C347" s="2" t="s">
        <v>201</v>
      </c>
      <c r="D347" s="2"/>
      <c r="E347" s="87" t="s">
        <v>646</v>
      </c>
      <c r="F347" s="147">
        <f>F352+F348</f>
        <v>14600.5</v>
      </c>
    </row>
    <row r="348" spans="1:6" ht="38.25" x14ac:dyDescent="0.25">
      <c r="A348" s="71">
        <v>337</v>
      </c>
      <c r="B348" s="54">
        <v>505</v>
      </c>
      <c r="C348" s="2" t="s">
        <v>200</v>
      </c>
      <c r="D348" s="2"/>
      <c r="E348" s="87" t="s">
        <v>318</v>
      </c>
      <c r="F348" s="147">
        <f>F349</f>
        <v>1000</v>
      </c>
    </row>
    <row r="349" spans="1:6" ht="51" x14ac:dyDescent="0.25">
      <c r="A349" s="71">
        <v>338</v>
      </c>
      <c r="B349" s="54">
        <v>505</v>
      </c>
      <c r="C349" s="2" t="s">
        <v>199</v>
      </c>
      <c r="D349" s="2"/>
      <c r="E349" s="87" t="s">
        <v>198</v>
      </c>
      <c r="F349" s="147">
        <f>F350+F351</f>
        <v>1000</v>
      </c>
    </row>
    <row r="350" spans="1:6" ht="15" x14ac:dyDescent="0.2">
      <c r="A350" s="71">
        <v>339</v>
      </c>
      <c r="B350" s="55">
        <v>505</v>
      </c>
      <c r="C350" s="4" t="s">
        <v>199</v>
      </c>
      <c r="D350" s="4" t="s">
        <v>44</v>
      </c>
      <c r="E350" s="93" t="s">
        <v>45</v>
      </c>
      <c r="F350" s="149">
        <v>406.2</v>
      </c>
    </row>
    <row r="351" spans="1:6" ht="25.5" x14ac:dyDescent="0.2">
      <c r="A351" s="71">
        <v>340</v>
      </c>
      <c r="B351" s="55">
        <v>505</v>
      </c>
      <c r="C351" s="4" t="s">
        <v>199</v>
      </c>
      <c r="D351" s="4">
        <v>240</v>
      </c>
      <c r="E351" s="93" t="s">
        <v>77</v>
      </c>
      <c r="F351" s="149">
        <f>279.8+314</f>
        <v>593.79999999999995</v>
      </c>
    </row>
    <row r="352" spans="1:6" ht="51" x14ac:dyDescent="0.25">
      <c r="A352" s="71">
        <v>341</v>
      </c>
      <c r="B352" s="54">
        <v>505</v>
      </c>
      <c r="C352" s="2" t="s">
        <v>482</v>
      </c>
      <c r="D352" s="2"/>
      <c r="E352" s="87" t="s">
        <v>648</v>
      </c>
      <c r="F352" s="147">
        <f>F353</f>
        <v>13600.5</v>
      </c>
    </row>
    <row r="353" spans="1:6" ht="25.5" x14ac:dyDescent="0.25">
      <c r="A353" s="71">
        <v>342</v>
      </c>
      <c r="B353" s="54">
        <v>505</v>
      </c>
      <c r="C353" s="2" t="s">
        <v>604</v>
      </c>
      <c r="D353" s="2"/>
      <c r="E353" s="87" t="s">
        <v>115</v>
      </c>
      <c r="F353" s="147">
        <f>F354+F355</f>
        <v>13600.5</v>
      </c>
    </row>
    <row r="354" spans="1:6" ht="15" x14ac:dyDescent="0.2">
      <c r="A354" s="71">
        <v>343</v>
      </c>
      <c r="B354" s="55">
        <v>505</v>
      </c>
      <c r="C354" s="4" t="s">
        <v>604</v>
      </c>
      <c r="D354" s="4" t="s">
        <v>44</v>
      </c>
      <c r="E354" s="93" t="s">
        <v>45</v>
      </c>
      <c r="F354" s="148">
        <f>12234.1+1296.9</f>
        <v>13531</v>
      </c>
    </row>
    <row r="355" spans="1:6" ht="25.5" x14ac:dyDescent="0.2">
      <c r="A355" s="71">
        <v>344</v>
      </c>
      <c r="B355" s="55">
        <v>505</v>
      </c>
      <c r="C355" s="4" t="s">
        <v>604</v>
      </c>
      <c r="D355" s="4">
        <v>240</v>
      </c>
      <c r="E355" s="93" t="s">
        <v>77</v>
      </c>
      <c r="F355" s="148">
        <f>25+44.5</f>
        <v>69.5</v>
      </c>
    </row>
    <row r="356" spans="1:6" ht="15.75" x14ac:dyDescent="0.25">
      <c r="A356" s="71">
        <v>345</v>
      </c>
      <c r="B356" s="101">
        <v>505</v>
      </c>
      <c r="C356" s="97" t="s">
        <v>189</v>
      </c>
      <c r="D356" s="97"/>
      <c r="E356" s="103" t="s">
        <v>156</v>
      </c>
      <c r="F356" s="147">
        <f>F360+F357+F362</f>
        <v>3571.4</v>
      </c>
    </row>
    <row r="357" spans="1:6" ht="15.75" x14ac:dyDescent="0.25">
      <c r="A357" s="71">
        <v>346</v>
      </c>
      <c r="B357" s="101">
        <v>505</v>
      </c>
      <c r="C357" s="2" t="s">
        <v>363</v>
      </c>
      <c r="D357" s="2"/>
      <c r="E357" s="87" t="s">
        <v>364</v>
      </c>
      <c r="F357" s="147">
        <f>F358+F359</f>
        <v>3011.4</v>
      </c>
    </row>
    <row r="358" spans="1:6" ht="25.5" x14ac:dyDescent="0.2">
      <c r="A358" s="71">
        <v>347</v>
      </c>
      <c r="B358" s="102">
        <v>505</v>
      </c>
      <c r="C358" s="4" t="s">
        <v>363</v>
      </c>
      <c r="D358" s="4">
        <v>240</v>
      </c>
      <c r="E358" s="93" t="s">
        <v>77</v>
      </c>
      <c r="F358" s="148">
        <f>2000+947</f>
        <v>2947</v>
      </c>
    </row>
    <row r="359" spans="1:6" ht="15" x14ac:dyDescent="0.2">
      <c r="A359" s="71">
        <v>348</v>
      </c>
      <c r="B359" s="102">
        <v>505</v>
      </c>
      <c r="C359" s="4" t="s">
        <v>363</v>
      </c>
      <c r="D359" s="4" t="s">
        <v>79</v>
      </c>
      <c r="E359" s="93" t="s">
        <v>80</v>
      </c>
      <c r="F359" s="148">
        <v>64.400000000000006</v>
      </c>
    </row>
    <row r="360" spans="1:6" ht="25.5" x14ac:dyDescent="0.25">
      <c r="A360" s="71">
        <v>349</v>
      </c>
      <c r="B360" s="101">
        <v>505</v>
      </c>
      <c r="C360" s="99" t="s">
        <v>445</v>
      </c>
      <c r="D360" s="97"/>
      <c r="E360" s="103" t="s">
        <v>446</v>
      </c>
      <c r="F360" s="147">
        <f>F361</f>
        <v>76</v>
      </c>
    </row>
    <row r="361" spans="1:6" ht="25.5" x14ac:dyDescent="0.2">
      <c r="A361" s="71">
        <v>350</v>
      </c>
      <c r="B361" s="102">
        <v>505</v>
      </c>
      <c r="C361" s="100" t="s">
        <v>445</v>
      </c>
      <c r="D361" s="98">
        <v>240</v>
      </c>
      <c r="E361" s="104" t="s">
        <v>77</v>
      </c>
      <c r="F361" s="148">
        <v>76</v>
      </c>
    </row>
    <row r="362" spans="1:6" ht="51" x14ac:dyDescent="0.25">
      <c r="A362" s="71">
        <v>351</v>
      </c>
      <c r="B362" s="89">
        <v>505</v>
      </c>
      <c r="C362" s="135" t="s">
        <v>822</v>
      </c>
      <c r="D362" s="2"/>
      <c r="E362" s="94" t="s">
        <v>823</v>
      </c>
      <c r="F362" s="147">
        <f>F363</f>
        <v>484</v>
      </c>
    </row>
    <row r="363" spans="1:6" ht="23.1" customHeight="1" x14ac:dyDescent="0.2">
      <c r="A363" s="71">
        <v>352</v>
      </c>
      <c r="B363" s="90">
        <v>505</v>
      </c>
      <c r="C363" s="136" t="s">
        <v>822</v>
      </c>
      <c r="D363" s="4" t="s">
        <v>44</v>
      </c>
      <c r="E363" s="93" t="s">
        <v>45</v>
      </c>
      <c r="F363" s="149">
        <v>484</v>
      </c>
    </row>
    <row r="364" spans="1:6" ht="15.75" x14ac:dyDescent="0.25">
      <c r="A364" s="71">
        <v>353</v>
      </c>
      <c r="B364" s="54">
        <v>600</v>
      </c>
      <c r="C364" s="2"/>
      <c r="D364" s="2"/>
      <c r="E364" s="92" t="s">
        <v>18</v>
      </c>
      <c r="F364" s="147">
        <f>F365+F370</f>
        <v>2069.8000000000002</v>
      </c>
    </row>
    <row r="365" spans="1:6" ht="16.5" customHeight="1" x14ac:dyDescent="0.25">
      <c r="A365" s="71">
        <v>354</v>
      </c>
      <c r="B365" s="54">
        <v>603</v>
      </c>
      <c r="C365" s="2"/>
      <c r="D365" s="2"/>
      <c r="E365" s="87" t="s">
        <v>75</v>
      </c>
      <c r="F365" s="147">
        <f>F366</f>
        <v>1817.8</v>
      </c>
    </row>
    <row r="366" spans="1:6" ht="38.25" x14ac:dyDescent="0.25">
      <c r="A366" s="71">
        <v>355</v>
      </c>
      <c r="B366" s="54">
        <v>603</v>
      </c>
      <c r="C366" s="32" t="s">
        <v>232</v>
      </c>
      <c r="D366" s="2"/>
      <c r="E366" s="94" t="s">
        <v>679</v>
      </c>
      <c r="F366" s="147">
        <f>F367</f>
        <v>1817.8</v>
      </c>
    </row>
    <row r="367" spans="1:6" ht="25.5" x14ac:dyDescent="0.25">
      <c r="A367" s="71">
        <v>356</v>
      </c>
      <c r="B367" s="1">
        <v>603</v>
      </c>
      <c r="C367" s="2" t="s">
        <v>430</v>
      </c>
      <c r="D367" s="2"/>
      <c r="E367" s="94" t="s">
        <v>431</v>
      </c>
      <c r="F367" s="147">
        <f>F368</f>
        <v>1817.8</v>
      </c>
    </row>
    <row r="368" spans="1:6" ht="18.600000000000001" customHeight="1" x14ac:dyDescent="0.25">
      <c r="A368" s="71">
        <v>357</v>
      </c>
      <c r="B368" s="54">
        <v>603</v>
      </c>
      <c r="C368" s="32" t="s">
        <v>388</v>
      </c>
      <c r="D368" s="2"/>
      <c r="E368" s="87" t="s">
        <v>116</v>
      </c>
      <c r="F368" s="147">
        <f>F369</f>
        <v>1817.8</v>
      </c>
    </row>
    <row r="369" spans="1:6" ht="25.5" x14ac:dyDescent="0.2">
      <c r="A369" s="71">
        <v>358</v>
      </c>
      <c r="B369" s="55">
        <v>603</v>
      </c>
      <c r="C369" s="52" t="s">
        <v>388</v>
      </c>
      <c r="D369" s="4" t="s">
        <v>78</v>
      </c>
      <c r="E369" s="104" t="s">
        <v>77</v>
      </c>
      <c r="F369" s="148">
        <f>1711.3+58.2+48.3</f>
        <v>1817.8</v>
      </c>
    </row>
    <row r="370" spans="1:6" ht="17.25" customHeight="1" x14ac:dyDescent="0.25">
      <c r="A370" s="71">
        <v>359</v>
      </c>
      <c r="B370" s="54">
        <v>605</v>
      </c>
      <c r="C370" s="52"/>
      <c r="D370" s="4"/>
      <c r="E370" s="87" t="s">
        <v>443</v>
      </c>
      <c r="F370" s="147">
        <f>F371</f>
        <v>252</v>
      </c>
    </row>
    <row r="371" spans="1:6" ht="38.25" x14ac:dyDescent="0.25">
      <c r="A371" s="71">
        <v>360</v>
      </c>
      <c r="B371" s="54">
        <v>605</v>
      </c>
      <c r="C371" s="32" t="s">
        <v>232</v>
      </c>
      <c r="D371" s="2"/>
      <c r="E371" s="94" t="s">
        <v>679</v>
      </c>
      <c r="F371" s="147">
        <f>F372</f>
        <v>252</v>
      </c>
    </row>
    <row r="372" spans="1:6" ht="25.5" x14ac:dyDescent="0.25">
      <c r="A372" s="71">
        <v>361</v>
      </c>
      <c r="B372" s="1">
        <v>605</v>
      </c>
      <c r="C372" s="2" t="s">
        <v>430</v>
      </c>
      <c r="D372" s="2"/>
      <c r="E372" s="94" t="s">
        <v>431</v>
      </c>
      <c r="F372" s="147">
        <f>F373+F375+F377+F379</f>
        <v>252</v>
      </c>
    </row>
    <row r="373" spans="1:6" ht="25.5" x14ac:dyDescent="0.25">
      <c r="A373" s="71">
        <v>362</v>
      </c>
      <c r="B373" s="54">
        <v>605</v>
      </c>
      <c r="C373" s="32" t="s">
        <v>381</v>
      </c>
      <c r="D373" s="2"/>
      <c r="E373" s="87" t="s">
        <v>382</v>
      </c>
      <c r="F373" s="147">
        <f>F374</f>
        <v>157</v>
      </c>
    </row>
    <row r="374" spans="1:6" ht="25.5" x14ac:dyDescent="0.2">
      <c r="A374" s="71">
        <v>363</v>
      </c>
      <c r="B374" s="55">
        <v>605</v>
      </c>
      <c r="C374" s="52" t="s">
        <v>381</v>
      </c>
      <c r="D374" s="4" t="s">
        <v>78</v>
      </c>
      <c r="E374" s="93" t="s">
        <v>77</v>
      </c>
      <c r="F374" s="148">
        <v>157</v>
      </c>
    </row>
    <row r="375" spans="1:6" ht="15.75" x14ac:dyDescent="0.25">
      <c r="A375" s="71">
        <v>364</v>
      </c>
      <c r="B375" s="54">
        <v>605</v>
      </c>
      <c r="C375" s="32" t="s">
        <v>434</v>
      </c>
      <c r="D375" s="4"/>
      <c r="E375" s="87" t="s">
        <v>384</v>
      </c>
      <c r="F375" s="147">
        <f>F376</f>
        <v>5</v>
      </c>
    </row>
    <row r="376" spans="1:6" ht="25.5" x14ac:dyDescent="0.2">
      <c r="A376" s="71">
        <v>365</v>
      </c>
      <c r="B376" s="55">
        <v>605</v>
      </c>
      <c r="C376" s="52" t="s">
        <v>434</v>
      </c>
      <c r="D376" s="4" t="s">
        <v>78</v>
      </c>
      <c r="E376" s="93" t="s">
        <v>77</v>
      </c>
      <c r="F376" s="148">
        <v>5</v>
      </c>
    </row>
    <row r="377" spans="1:6" ht="17.25" customHeight="1" x14ac:dyDescent="0.25">
      <c r="A377" s="71">
        <v>366</v>
      </c>
      <c r="B377" s="54">
        <v>605</v>
      </c>
      <c r="C377" s="32" t="s">
        <v>383</v>
      </c>
      <c r="D377" s="4"/>
      <c r="E377" s="87" t="s">
        <v>386</v>
      </c>
      <c r="F377" s="147">
        <f>F378</f>
        <v>60</v>
      </c>
    </row>
    <row r="378" spans="1:6" ht="17.25" customHeight="1" x14ac:dyDescent="0.2">
      <c r="A378" s="71">
        <v>367</v>
      </c>
      <c r="B378" s="55">
        <v>605</v>
      </c>
      <c r="C378" s="52" t="s">
        <v>383</v>
      </c>
      <c r="D378" s="4" t="s">
        <v>78</v>
      </c>
      <c r="E378" s="93" t="s">
        <v>77</v>
      </c>
      <c r="F378" s="148">
        <v>60</v>
      </c>
    </row>
    <row r="379" spans="1:6" s="21" customFormat="1" ht="15.75" x14ac:dyDescent="0.25">
      <c r="A379" s="71">
        <v>368</v>
      </c>
      <c r="B379" s="54">
        <v>605</v>
      </c>
      <c r="C379" s="32" t="s">
        <v>385</v>
      </c>
      <c r="D379" s="2"/>
      <c r="E379" s="87" t="s">
        <v>353</v>
      </c>
      <c r="F379" s="147">
        <f>F380</f>
        <v>30</v>
      </c>
    </row>
    <row r="380" spans="1:6" ht="25.5" x14ac:dyDescent="0.2">
      <c r="A380" s="71">
        <v>369</v>
      </c>
      <c r="B380" s="55">
        <v>605</v>
      </c>
      <c r="C380" s="52" t="s">
        <v>385</v>
      </c>
      <c r="D380" s="4">
        <v>240</v>
      </c>
      <c r="E380" s="93" t="s">
        <v>77</v>
      </c>
      <c r="F380" s="148">
        <v>30</v>
      </c>
    </row>
    <row r="381" spans="1:6" ht="15.75" customHeight="1" x14ac:dyDescent="0.25">
      <c r="A381" s="71">
        <v>370</v>
      </c>
      <c r="B381" s="54">
        <v>700</v>
      </c>
      <c r="C381" s="2"/>
      <c r="D381" s="2"/>
      <c r="E381" s="92" t="s">
        <v>19</v>
      </c>
      <c r="F381" s="147">
        <f>F382+F425+F494+F523+F465</f>
        <v>1163519.9999999998</v>
      </c>
    </row>
    <row r="382" spans="1:6" ht="15.75" x14ac:dyDescent="0.25">
      <c r="A382" s="71">
        <v>371</v>
      </c>
      <c r="B382" s="54">
        <v>701</v>
      </c>
      <c r="C382" s="2"/>
      <c r="D382" s="2"/>
      <c r="E382" s="87" t="s">
        <v>20</v>
      </c>
      <c r="F382" s="147">
        <f>F383+F417+F413+F420</f>
        <v>366780.49999999994</v>
      </c>
    </row>
    <row r="383" spans="1:6" ht="38.25" x14ac:dyDescent="0.25">
      <c r="A383" s="71">
        <v>372</v>
      </c>
      <c r="B383" s="54">
        <v>701</v>
      </c>
      <c r="C383" s="2" t="s">
        <v>279</v>
      </c>
      <c r="D383" s="2"/>
      <c r="E383" s="94" t="s">
        <v>673</v>
      </c>
      <c r="F383" s="147">
        <f>F384+F395+F406</f>
        <v>349774.3</v>
      </c>
    </row>
    <row r="384" spans="1:6" ht="25.5" x14ac:dyDescent="0.25">
      <c r="A384" s="71">
        <v>373</v>
      </c>
      <c r="B384" s="54">
        <v>701</v>
      </c>
      <c r="C384" s="2" t="s">
        <v>280</v>
      </c>
      <c r="D384" s="2"/>
      <c r="E384" s="94" t="s">
        <v>119</v>
      </c>
      <c r="F384" s="147">
        <f>F385+F391+F393+F387+F389</f>
        <v>242976.9</v>
      </c>
    </row>
    <row r="385" spans="1:6" ht="38.25" x14ac:dyDescent="0.25">
      <c r="A385" s="71">
        <v>374</v>
      </c>
      <c r="B385" s="54">
        <v>701</v>
      </c>
      <c r="C385" s="2" t="s">
        <v>281</v>
      </c>
      <c r="D385" s="2"/>
      <c r="E385" s="87" t="s">
        <v>120</v>
      </c>
      <c r="F385" s="147">
        <f>F386</f>
        <v>98181.5</v>
      </c>
    </row>
    <row r="386" spans="1:6" ht="15" x14ac:dyDescent="0.2">
      <c r="A386" s="71">
        <v>375</v>
      </c>
      <c r="B386" s="55">
        <v>701</v>
      </c>
      <c r="C386" s="4" t="s">
        <v>281</v>
      </c>
      <c r="D386" s="4" t="s">
        <v>90</v>
      </c>
      <c r="E386" s="93" t="s">
        <v>91</v>
      </c>
      <c r="F386" s="148">
        <f>97881.5+300</f>
        <v>98181.5</v>
      </c>
    </row>
    <row r="387" spans="1:6" s="21" customFormat="1" ht="15.75" x14ac:dyDescent="0.25">
      <c r="A387" s="71">
        <v>376</v>
      </c>
      <c r="B387" s="54">
        <v>701</v>
      </c>
      <c r="C387" s="2" t="s">
        <v>282</v>
      </c>
      <c r="D387" s="2"/>
      <c r="E387" s="87" t="s">
        <v>121</v>
      </c>
      <c r="F387" s="147">
        <f>F388</f>
        <v>3486</v>
      </c>
    </row>
    <row r="388" spans="1:6" ht="15" x14ac:dyDescent="0.2">
      <c r="A388" s="71">
        <v>377</v>
      </c>
      <c r="B388" s="55">
        <v>701</v>
      </c>
      <c r="C388" s="4" t="s">
        <v>282</v>
      </c>
      <c r="D388" s="4" t="s">
        <v>90</v>
      </c>
      <c r="E388" s="93" t="s">
        <v>91</v>
      </c>
      <c r="F388" s="148">
        <v>3486</v>
      </c>
    </row>
    <row r="389" spans="1:6" ht="15.75" x14ac:dyDescent="0.25">
      <c r="A389" s="71">
        <v>378</v>
      </c>
      <c r="B389" s="54">
        <v>701</v>
      </c>
      <c r="C389" s="2" t="s">
        <v>607</v>
      </c>
      <c r="D389" s="2"/>
      <c r="E389" s="5" t="s">
        <v>608</v>
      </c>
      <c r="F389" s="147">
        <f>F390</f>
        <v>1240.9000000000001</v>
      </c>
    </row>
    <row r="390" spans="1:6" ht="15" x14ac:dyDescent="0.2">
      <c r="A390" s="71">
        <v>379</v>
      </c>
      <c r="B390" s="55">
        <v>701</v>
      </c>
      <c r="C390" s="4" t="s">
        <v>607</v>
      </c>
      <c r="D390" s="4" t="s">
        <v>90</v>
      </c>
      <c r="E390" s="93" t="s">
        <v>91</v>
      </c>
      <c r="F390" s="148">
        <f>1240.9</f>
        <v>1240.9000000000001</v>
      </c>
    </row>
    <row r="391" spans="1:6" s="21" customFormat="1" ht="63.75" x14ac:dyDescent="0.25">
      <c r="A391" s="71">
        <v>380</v>
      </c>
      <c r="B391" s="54">
        <v>701</v>
      </c>
      <c r="C391" s="2" t="s">
        <v>202</v>
      </c>
      <c r="D391" s="2"/>
      <c r="E391" s="87" t="s">
        <v>95</v>
      </c>
      <c r="F391" s="147">
        <f>F392</f>
        <v>138359.5</v>
      </c>
    </row>
    <row r="392" spans="1:6" s="21" customFormat="1" ht="15" x14ac:dyDescent="0.2">
      <c r="A392" s="71">
        <v>381</v>
      </c>
      <c r="B392" s="55">
        <v>701</v>
      </c>
      <c r="C392" s="4" t="s">
        <v>202</v>
      </c>
      <c r="D392" s="4" t="s">
        <v>90</v>
      </c>
      <c r="E392" s="93" t="s">
        <v>91</v>
      </c>
      <c r="F392" s="149">
        <f>134348+4011.5</f>
        <v>138359.5</v>
      </c>
    </row>
    <row r="393" spans="1:6" s="21" customFormat="1" ht="65.45" customHeight="1" x14ac:dyDescent="0.25">
      <c r="A393" s="71">
        <v>382</v>
      </c>
      <c r="B393" s="54">
        <v>701</v>
      </c>
      <c r="C393" s="2" t="s">
        <v>203</v>
      </c>
      <c r="D393" s="2"/>
      <c r="E393" s="87" t="s">
        <v>96</v>
      </c>
      <c r="F393" s="147">
        <f>F394</f>
        <v>1709</v>
      </c>
    </row>
    <row r="394" spans="1:6" s="21" customFormat="1" ht="16.5" customHeight="1" x14ac:dyDescent="0.2">
      <c r="A394" s="71">
        <v>383</v>
      </c>
      <c r="B394" s="55">
        <v>701</v>
      </c>
      <c r="C394" s="4" t="s">
        <v>203</v>
      </c>
      <c r="D394" s="4" t="s">
        <v>90</v>
      </c>
      <c r="E394" s="93" t="s">
        <v>91</v>
      </c>
      <c r="F394" s="149">
        <f>1386+323</f>
        <v>1709</v>
      </c>
    </row>
    <row r="395" spans="1:6" s="21" customFormat="1" ht="30.75" customHeight="1" x14ac:dyDescent="0.25">
      <c r="A395" s="71">
        <v>384</v>
      </c>
      <c r="B395" s="54">
        <v>701</v>
      </c>
      <c r="C395" s="2" t="s">
        <v>285</v>
      </c>
      <c r="D395" s="2"/>
      <c r="E395" s="94" t="s">
        <v>122</v>
      </c>
      <c r="F395" s="147">
        <f>F402+F404+F396+F398+F400</f>
        <v>73973.7</v>
      </c>
    </row>
    <row r="396" spans="1:6" s="21" customFormat="1" ht="45" customHeight="1" x14ac:dyDescent="0.25">
      <c r="A396" s="71">
        <v>385</v>
      </c>
      <c r="B396" s="54">
        <v>701</v>
      </c>
      <c r="C396" s="2" t="s">
        <v>286</v>
      </c>
      <c r="D396" s="2"/>
      <c r="E396" s="87" t="s">
        <v>123</v>
      </c>
      <c r="F396" s="147">
        <f>F397</f>
        <v>38053.300000000003</v>
      </c>
    </row>
    <row r="397" spans="1:6" s="21" customFormat="1" ht="15.95" customHeight="1" x14ac:dyDescent="0.2">
      <c r="A397" s="71">
        <v>386</v>
      </c>
      <c r="B397" s="55">
        <v>701</v>
      </c>
      <c r="C397" s="4" t="s">
        <v>286</v>
      </c>
      <c r="D397" s="4" t="s">
        <v>90</v>
      </c>
      <c r="E397" s="93" t="s">
        <v>91</v>
      </c>
      <c r="F397" s="148">
        <v>38053.300000000003</v>
      </c>
    </row>
    <row r="398" spans="1:6" s="21" customFormat="1" ht="17.25" customHeight="1" x14ac:dyDescent="0.25">
      <c r="A398" s="71">
        <v>387</v>
      </c>
      <c r="B398" s="54">
        <v>701</v>
      </c>
      <c r="C398" s="2" t="s">
        <v>287</v>
      </c>
      <c r="D398" s="2"/>
      <c r="E398" s="87" t="s">
        <v>124</v>
      </c>
      <c r="F398" s="147">
        <f>F399</f>
        <v>2105</v>
      </c>
    </row>
    <row r="399" spans="1:6" s="21" customFormat="1" ht="15" customHeight="1" x14ac:dyDescent="0.2">
      <c r="A399" s="71">
        <v>388</v>
      </c>
      <c r="B399" s="55">
        <v>701</v>
      </c>
      <c r="C399" s="4" t="s">
        <v>287</v>
      </c>
      <c r="D399" s="4" t="s">
        <v>90</v>
      </c>
      <c r="E399" s="93" t="s">
        <v>91</v>
      </c>
      <c r="F399" s="148">
        <v>2105</v>
      </c>
    </row>
    <row r="400" spans="1:6" ht="15.75" x14ac:dyDescent="0.25">
      <c r="A400" s="71">
        <v>389</v>
      </c>
      <c r="B400" s="54">
        <v>701</v>
      </c>
      <c r="C400" s="2" t="s">
        <v>288</v>
      </c>
      <c r="D400" s="2"/>
      <c r="E400" s="5" t="s">
        <v>558</v>
      </c>
      <c r="F400" s="147">
        <f>F401</f>
        <v>628.4</v>
      </c>
    </row>
    <row r="401" spans="1:6" ht="15" x14ac:dyDescent="0.2">
      <c r="A401" s="71">
        <v>390</v>
      </c>
      <c r="B401" s="55">
        <v>701</v>
      </c>
      <c r="C401" s="4" t="s">
        <v>288</v>
      </c>
      <c r="D401" s="4" t="s">
        <v>90</v>
      </c>
      <c r="E401" s="93" t="s">
        <v>91</v>
      </c>
      <c r="F401" s="148">
        <f>798.4-170</f>
        <v>628.4</v>
      </c>
    </row>
    <row r="402" spans="1:6" s="21" customFormat="1" ht="93" customHeight="1" x14ac:dyDescent="0.25">
      <c r="A402" s="71">
        <v>391</v>
      </c>
      <c r="B402" s="54">
        <v>701</v>
      </c>
      <c r="C402" s="32" t="s">
        <v>204</v>
      </c>
      <c r="D402" s="2"/>
      <c r="E402" s="87" t="s">
        <v>97</v>
      </c>
      <c r="F402" s="147">
        <f>F403</f>
        <v>32730</v>
      </c>
    </row>
    <row r="403" spans="1:6" s="21" customFormat="1" ht="16.5" customHeight="1" x14ac:dyDescent="0.2">
      <c r="A403" s="71">
        <v>392</v>
      </c>
      <c r="B403" s="55">
        <v>701</v>
      </c>
      <c r="C403" s="4" t="s">
        <v>204</v>
      </c>
      <c r="D403" s="4" t="s">
        <v>90</v>
      </c>
      <c r="E403" s="93" t="s">
        <v>91</v>
      </c>
      <c r="F403" s="149">
        <f>31730+1000</f>
        <v>32730</v>
      </c>
    </row>
    <row r="404" spans="1:6" s="21" customFormat="1" ht="108" customHeight="1" x14ac:dyDescent="0.25">
      <c r="A404" s="71">
        <v>393</v>
      </c>
      <c r="B404" s="54">
        <v>701</v>
      </c>
      <c r="C404" s="2" t="s">
        <v>205</v>
      </c>
      <c r="D404" s="2"/>
      <c r="E404" s="87" t="s">
        <v>98</v>
      </c>
      <c r="F404" s="147">
        <f>F405</f>
        <v>457</v>
      </c>
    </row>
    <row r="405" spans="1:6" s="21" customFormat="1" ht="14.45" customHeight="1" x14ac:dyDescent="0.2">
      <c r="A405" s="71">
        <v>394</v>
      </c>
      <c r="B405" s="55">
        <v>701</v>
      </c>
      <c r="C405" s="4" t="s">
        <v>205</v>
      </c>
      <c r="D405" s="4" t="s">
        <v>90</v>
      </c>
      <c r="E405" s="93" t="s">
        <v>91</v>
      </c>
      <c r="F405" s="149">
        <v>457</v>
      </c>
    </row>
    <row r="406" spans="1:6" s="21" customFormat="1" ht="25.5" x14ac:dyDescent="0.25">
      <c r="A406" s="71">
        <v>395</v>
      </c>
      <c r="B406" s="54">
        <v>701</v>
      </c>
      <c r="C406" s="2" t="s">
        <v>283</v>
      </c>
      <c r="D406" s="2"/>
      <c r="E406" s="94" t="s">
        <v>186</v>
      </c>
      <c r="F406" s="147">
        <f>F411+F409+F407</f>
        <v>32823.700000000004</v>
      </c>
    </row>
    <row r="407" spans="1:6" s="21" customFormat="1" ht="38.25" x14ac:dyDescent="0.25">
      <c r="A407" s="71">
        <v>396</v>
      </c>
      <c r="B407" s="54">
        <v>701</v>
      </c>
      <c r="C407" s="32" t="s">
        <v>284</v>
      </c>
      <c r="D407" s="32"/>
      <c r="E407" s="94" t="s">
        <v>832</v>
      </c>
      <c r="F407" s="147">
        <f>F408</f>
        <v>91.3</v>
      </c>
    </row>
    <row r="408" spans="1:6" s="21" customFormat="1" ht="15" x14ac:dyDescent="0.2">
      <c r="A408" s="71">
        <v>397</v>
      </c>
      <c r="B408" s="55">
        <v>701</v>
      </c>
      <c r="C408" s="52" t="s">
        <v>284</v>
      </c>
      <c r="D408" s="4" t="s">
        <v>90</v>
      </c>
      <c r="E408" s="93" t="s">
        <v>91</v>
      </c>
      <c r="F408" s="148">
        <v>91.3</v>
      </c>
    </row>
    <row r="409" spans="1:6" s="21" customFormat="1" ht="15.75" x14ac:dyDescent="0.25">
      <c r="A409" s="71">
        <v>398</v>
      </c>
      <c r="B409" s="54">
        <v>701</v>
      </c>
      <c r="C409" s="32" t="s">
        <v>544</v>
      </c>
      <c r="D409" s="2"/>
      <c r="E409" s="87" t="s">
        <v>545</v>
      </c>
      <c r="F409" s="147">
        <f>F410</f>
        <v>270</v>
      </c>
    </row>
    <row r="410" spans="1:6" s="21" customFormat="1" ht="15" x14ac:dyDescent="0.2">
      <c r="A410" s="71">
        <v>399</v>
      </c>
      <c r="B410" s="55">
        <v>701</v>
      </c>
      <c r="C410" s="52" t="s">
        <v>544</v>
      </c>
      <c r="D410" s="4" t="s">
        <v>90</v>
      </c>
      <c r="E410" s="93" t="s">
        <v>91</v>
      </c>
      <c r="F410" s="148">
        <f>100+70+100</f>
        <v>270</v>
      </c>
    </row>
    <row r="411" spans="1:6" s="21" customFormat="1" ht="25.5" x14ac:dyDescent="0.25">
      <c r="A411" s="71">
        <v>400</v>
      </c>
      <c r="B411" s="54">
        <v>701</v>
      </c>
      <c r="C411" s="32" t="s">
        <v>693</v>
      </c>
      <c r="D411" s="32"/>
      <c r="E411" s="87" t="s">
        <v>692</v>
      </c>
      <c r="F411" s="147">
        <f>F412</f>
        <v>32462.400000000001</v>
      </c>
    </row>
    <row r="412" spans="1:6" s="21" customFormat="1" ht="15" x14ac:dyDescent="0.2">
      <c r="A412" s="71">
        <v>401</v>
      </c>
      <c r="B412" s="55">
        <v>701</v>
      </c>
      <c r="C412" s="52" t="s">
        <v>693</v>
      </c>
      <c r="D412" s="4" t="s">
        <v>90</v>
      </c>
      <c r="E412" s="93" t="s">
        <v>91</v>
      </c>
      <c r="F412" s="148">
        <f>40302.4-7840</f>
        <v>32462.400000000001</v>
      </c>
    </row>
    <row r="413" spans="1:6" s="21" customFormat="1" ht="38.25" x14ac:dyDescent="0.25">
      <c r="A413" s="71">
        <v>402</v>
      </c>
      <c r="B413" s="89">
        <v>701</v>
      </c>
      <c r="C413" s="2" t="s">
        <v>201</v>
      </c>
      <c r="D413" s="4"/>
      <c r="E413" s="87" t="s">
        <v>584</v>
      </c>
      <c r="F413" s="147">
        <f>F414</f>
        <v>11375.3</v>
      </c>
    </row>
    <row r="414" spans="1:6" s="21" customFormat="1" ht="25.5" x14ac:dyDescent="0.25">
      <c r="A414" s="71">
        <v>403</v>
      </c>
      <c r="B414" s="54">
        <v>701</v>
      </c>
      <c r="C414" s="32" t="s">
        <v>244</v>
      </c>
      <c r="D414" s="2"/>
      <c r="E414" s="87" t="s">
        <v>243</v>
      </c>
      <c r="F414" s="147">
        <f>F415</f>
        <v>11375.3</v>
      </c>
    </row>
    <row r="415" spans="1:6" s="21" customFormat="1" ht="25.5" x14ac:dyDescent="0.25">
      <c r="A415" s="71">
        <v>404</v>
      </c>
      <c r="B415" s="89">
        <v>701</v>
      </c>
      <c r="C415" s="10" t="s">
        <v>602</v>
      </c>
      <c r="D415" s="4"/>
      <c r="E415" s="87" t="s">
        <v>601</v>
      </c>
      <c r="F415" s="147">
        <f>F416</f>
        <v>11375.3</v>
      </c>
    </row>
    <row r="416" spans="1:6" s="21" customFormat="1" ht="15" x14ac:dyDescent="0.2">
      <c r="A416" s="71">
        <v>405</v>
      </c>
      <c r="B416" s="90">
        <v>701</v>
      </c>
      <c r="C416" s="12" t="s">
        <v>602</v>
      </c>
      <c r="D416" s="4" t="s">
        <v>90</v>
      </c>
      <c r="E416" s="93" t="s">
        <v>91</v>
      </c>
      <c r="F416" s="148">
        <f>3375.3+6600+1400</f>
        <v>11375.3</v>
      </c>
    </row>
    <row r="417" spans="1:6" ht="38.25" x14ac:dyDescent="0.25">
      <c r="A417" s="71">
        <v>406</v>
      </c>
      <c r="B417" s="1">
        <v>701</v>
      </c>
      <c r="C417" s="2" t="s">
        <v>440</v>
      </c>
      <c r="D417" s="4"/>
      <c r="E417" s="94" t="s">
        <v>683</v>
      </c>
      <c r="F417" s="147">
        <f>F418</f>
        <v>3985.7999999999997</v>
      </c>
    </row>
    <row r="418" spans="1:6" ht="38.25" x14ac:dyDescent="0.25">
      <c r="A418" s="71">
        <v>407</v>
      </c>
      <c r="B418" s="1">
        <v>701</v>
      </c>
      <c r="C418" s="2" t="s">
        <v>441</v>
      </c>
      <c r="D418" s="4"/>
      <c r="E418" s="87" t="s">
        <v>457</v>
      </c>
      <c r="F418" s="147">
        <f>F419</f>
        <v>3985.7999999999997</v>
      </c>
    </row>
    <row r="419" spans="1:6" ht="15" x14ac:dyDescent="0.2">
      <c r="A419" s="71">
        <v>408</v>
      </c>
      <c r="B419" s="3">
        <v>701</v>
      </c>
      <c r="C419" s="4" t="s">
        <v>441</v>
      </c>
      <c r="D419" s="4" t="s">
        <v>90</v>
      </c>
      <c r="E419" s="93" t="s">
        <v>91</v>
      </c>
      <c r="F419" s="148">
        <f>4029.6-43.8</f>
        <v>3985.7999999999997</v>
      </c>
    </row>
    <row r="420" spans="1:6" ht="15.75" x14ac:dyDescent="0.25">
      <c r="A420" s="71">
        <v>409</v>
      </c>
      <c r="B420" s="1">
        <v>701</v>
      </c>
      <c r="C420" s="2" t="s">
        <v>189</v>
      </c>
      <c r="D420" s="2"/>
      <c r="E420" s="87" t="s">
        <v>156</v>
      </c>
      <c r="F420" s="147">
        <f>F421+F423</f>
        <v>1645.1</v>
      </c>
    </row>
    <row r="421" spans="1:6" ht="25.5" x14ac:dyDescent="0.25">
      <c r="A421" s="71">
        <v>410</v>
      </c>
      <c r="B421" s="1">
        <v>701</v>
      </c>
      <c r="C421" s="2" t="s">
        <v>792</v>
      </c>
      <c r="D421" s="4"/>
      <c r="E421" s="87" t="s">
        <v>793</v>
      </c>
      <c r="F421" s="147">
        <f>F422</f>
        <v>414.1</v>
      </c>
    </row>
    <row r="422" spans="1:6" ht="15" x14ac:dyDescent="0.2">
      <c r="A422" s="71">
        <v>411</v>
      </c>
      <c r="B422" s="3">
        <v>701</v>
      </c>
      <c r="C422" s="4" t="s">
        <v>792</v>
      </c>
      <c r="D422" s="4" t="s">
        <v>90</v>
      </c>
      <c r="E422" s="93" t="s">
        <v>91</v>
      </c>
      <c r="F422" s="148">
        <v>414.1</v>
      </c>
    </row>
    <row r="423" spans="1:6" ht="51" x14ac:dyDescent="0.25">
      <c r="A423" s="71">
        <v>412</v>
      </c>
      <c r="B423" s="1">
        <v>701</v>
      </c>
      <c r="C423" s="135" t="s">
        <v>822</v>
      </c>
      <c r="D423" s="2"/>
      <c r="E423" s="94" t="s">
        <v>823</v>
      </c>
      <c r="F423" s="147">
        <f>F424</f>
        <v>1231</v>
      </c>
    </row>
    <row r="424" spans="1:6" ht="15" x14ac:dyDescent="0.2">
      <c r="A424" s="71">
        <v>413</v>
      </c>
      <c r="B424" s="3">
        <v>701</v>
      </c>
      <c r="C424" s="4" t="s">
        <v>822</v>
      </c>
      <c r="D424" s="4" t="s">
        <v>90</v>
      </c>
      <c r="E424" s="93" t="s">
        <v>91</v>
      </c>
      <c r="F424" s="149">
        <v>1231</v>
      </c>
    </row>
    <row r="425" spans="1:6" ht="15.75" x14ac:dyDescent="0.25">
      <c r="A425" s="71">
        <v>414</v>
      </c>
      <c r="B425" s="89">
        <v>702</v>
      </c>
      <c r="C425" s="10"/>
      <c r="D425" s="2"/>
      <c r="E425" s="87" t="s">
        <v>21</v>
      </c>
      <c r="F425" s="147">
        <f>F426+F459+F462</f>
        <v>688056.4</v>
      </c>
    </row>
    <row r="426" spans="1:6" ht="38.25" x14ac:dyDescent="0.25">
      <c r="A426" s="71">
        <v>415</v>
      </c>
      <c r="B426" s="54">
        <v>702</v>
      </c>
      <c r="C426" s="2" t="s">
        <v>279</v>
      </c>
      <c r="D426" s="2"/>
      <c r="E426" s="94" t="s">
        <v>673</v>
      </c>
      <c r="F426" s="147">
        <f>F427+F442</f>
        <v>672833.6</v>
      </c>
    </row>
    <row r="427" spans="1:6" ht="25.5" x14ac:dyDescent="0.25">
      <c r="A427" s="71">
        <v>416</v>
      </c>
      <c r="B427" s="54">
        <v>702</v>
      </c>
      <c r="C427" s="2" t="s">
        <v>285</v>
      </c>
      <c r="D427" s="2"/>
      <c r="E427" s="94" t="s">
        <v>122</v>
      </c>
      <c r="F427" s="147">
        <f>F428+F430+F432+F434+F436+F438+F440</f>
        <v>571824.6</v>
      </c>
    </row>
    <row r="428" spans="1:6" ht="25.5" x14ac:dyDescent="0.25">
      <c r="A428" s="71">
        <v>417</v>
      </c>
      <c r="B428" s="54">
        <v>702</v>
      </c>
      <c r="C428" s="2" t="s">
        <v>286</v>
      </c>
      <c r="D428" s="2"/>
      <c r="E428" s="87" t="s">
        <v>123</v>
      </c>
      <c r="F428" s="147">
        <f>F429</f>
        <v>163323.19999999998</v>
      </c>
    </row>
    <row r="429" spans="1:6" ht="15" x14ac:dyDescent="0.2">
      <c r="A429" s="71">
        <v>418</v>
      </c>
      <c r="B429" s="55">
        <v>702</v>
      </c>
      <c r="C429" s="4" t="s">
        <v>286</v>
      </c>
      <c r="D429" s="4" t="s">
        <v>90</v>
      </c>
      <c r="E429" s="93" t="s">
        <v>91</v>
      </c>
      <c r="F429" s="148">
        <f>163973.4-235.2+35-450</f>
        <v>163323.19999999998</v>
      </c>
    </row>
    <row r="430" spans="1:6" ht="22.5" customHeight="1" x14ac:dyDescent="0.25">
      <c r="A430" s="71">
        <v>419</v>
      </c>
      <c r="B430" s="54">
        <v>702</v>
      </c>
      <c r="C430" s="2" t="s">
        <v>288</v>
      </c>
      <c r="D430" s="2"/>
      <c r="E430" s="5" t="s">
        <v>558</v>
      </c>
      <c r="F430" s="147">
        <f>F431</f>
        <v>6737.6</v>
      </c>
    </row>
    <row r="431" spans="1:6" s="21" customFormat="1" ht="15" x14ac:dyDescent="0.2">
      <c r="A431" s="71">
        <v>420</v>
      </c>
      <c r="B431" s="55">
        <v>702</v>
      </c>
      <c r="C431" s="4" t="s">
        <v>288</v>
      </c>
      <c r="D431" s="4" t="s">
        <v>90</v>
      </c>
      <c r="E431" s="93" t="s">
        <v>91</v>
      </c>
      <c r="F431" s="148">
        <f>7167.6-430</f>
        <v>6737.6</v>
      </c>
    </row>
    <row r="432" spans="1:6" ht="89.25" x14ac:dyDescent="0.2">
      <c r="A432" s="71">
        <v>421</v>
      </c>
      <c r="B432" s="54">
        <v>702</v>
      </c>
      <c r="C432" s="32" t="s">
        <v>204</v>
      </c>
      <c r="D432" s="2"/>
      <c r="E432" s="87" t="s">
        <v>97</v>
      </c>
      <c r="F432" s="150">
        <f>F433</f>
        <v>325782.2</v>
      </c>
    </row>
    <row r="433" spans="1:6" s="21" customFormat="1" ht="15" x14ac:dyDescent="0.2">
      <c r="A433" s="71">
        <v>422</v>
      </c>
      <c r="B433" s="55">
        <v>702</v>
      </c>
      <c r="C433" s="4" t="s">
        <v>204</v>
      </c>
      <c r="D433" s="4" t="s">
        <v>90</v>
      </c>
      <c r="E433" s="93" t="s">
        <v>91</v>
      </c>
      <c r="F433" s="149">
        <f>310376+2133+13273.2</f>
        <v>325782.2</v>
      </c>
    </row>
    <row r="434" spans="1:6" s="21" customFormat="1" ht="102" x14ac:dyDescent="0.2">
      <c r="A434" s="71">
        <v>423</v>
      </c>
      <c r="B434" s="54">
        <v>702</v>
      </c>
      <c r="C434" s="2" t="s">
        <v>205</v>
      </c>
      <c r="D434" s="2"/>
      <c r="E434" s="87" t="s">
        <v>98</v>
      </c>
      <c r="F434" s="150">
        <f>F435</f>
        <v>10726</v>
      </c>
    </row>
    <row r="435" spans="1:6" s="21" customFormat="1" ht="15" x14ac:dyDescent="0.2">
      <c r="A435" s="71">
        <v>424</v>
      </c>
      <c r="B435" s="55">
        <v>702</v>
      </c>
      <c r="C435" s="4" t="s">
        <v>205</v>
      </c>
      <c r="D435" s="4" t="s">
        <v>90</v>
      </c>
      <c r="E435" s="93" t="s">
        <v>91</v>
      </c>
      <c r="F435" s="149">
        <v>10726</v>
      </c>
    </row>
    <row r="436" spans="1:6" s="21" customFormat="1" ht="27.6" customHeight="1" x14ac:dyDescent="0.25">
      <c r="A436" s="71">
        <v>425</v>
      </c>
      <c r="B436" s="122">
        <v>702</v>
      </c>
      <c r="C436" s="99" t="s">
        <v>289</v>
      </c>
      <c r="D436" s="97"/>
      <c r="E436" s="112" t="s">
        <v>532</v>
      </c>
      <c r="F436" s="147">
        <f>F437</f>
        <v>15065</v>
      </c>
    </row>
    <row r="437" spans="1:6" s="21" customFormat="1" ht="15" x14ac:dyDescent="0.2">
      <c r="A437" s="71">
        <v>426</v>
      </c>
      <c r="B437" s="123">
        <v>702</v>
      </c>
      <c r="C437" s="98" t="s">
        <v>289</v>
      </c>
      <c r="D437" s="98" t="s">
        <v>90</v>
      </c>
      <c r="E437" s="93" t="s">
        <v>91</v>
      </c>
      <c r="F437" s="149">
        <v>15065</v>
      </c>
    </row>
    <row r="438" spans="1:6" s="21" customFormat="1" ht="76.5" x14ac:dyDescent="0.25">
      <c r="A438" s="71">
        <v>427</v>
      </c>
      <c r="B438" s="1">
        <v>702</v>
      </c>
      <c r="C438" s="2" t="s">
        <v>514</v>
      </c>
      <c r="D438" s="2"/>
      <c r="E438" s="87" t="s">
        <v>746</v>
      </c>
      <c r="F438" s="147">
        <f>F439</f>
        <v>34063.599999999999</v>
      </c>
    </row>
    <row r="439" spans="1:6" s="21" customFormat="1" ht="15" x14ac:dyDescent="0.2">
      <c r="A439" s="71">
        <v>428</v>
      </c>
      <c r="B439" s="3">
        <v>702</v>
      </c>
      <c r="C439" s="4" t="s">
        <v>514</v>
      </c>
      <c r="D439" s="4" t="s">
        <v>90</v>
      </c>
      <c r="E439" s="93" t="s">
        <v>91</v>
      </c>
      <c r="F439" s="149">
        <f>19225+14838.6</f>
        <v>34063.599999999999</v>
      </c>
    </row>
    <row r="440" spans="1:6" s="21" customFormat="1" ht="51.95" customHeight="1" x14ac:dyDescent="0.25">
      <c r="A440" s="71">
        <v>429</v>
      </c>
      <c r="B440" s="1">
        <v>702</v>
      </c>
      <c r="C440" s="2" t="s">
        <v>727</v>
      </c>
      <c r="D440" s="2"/>
      <c r="E440" s="87" t="s">
        <v>728</v>
      </c>
      <c r="F440" s="147">
        <f>F441</f>
        <v>16127</v>
      </c>
    </row>
    <row r="441" spans="1:6" s="21" customFormat="1" ht="15" x14ac:dyDescent="0.2">
      <c r="A441" s="71">
        <v>430</v>
      </c>
      <c r="B441" s="3">
        <v>702</v>
      </c>
      <c r="C441" s="4" t="s">
        <v>727</v>
      </c>
      <c r="D441" s="4" t="s">
        <v>90</v>
      </c>
      <c r="E441" s="93" t="s">
        <v>91</v>
      </c>
      <c r="F441" s="149">
        <v>16127</v>
      </c>
    </row>
    <row r="442" spans="1:6" ht="25.5" x14ac:dyDescent="0.25">
      <c r="A442" s="71">
        <v>431</v>
      </c>
      <c r="B442" s="54">
        <v>702</v>
      </c>
      <c r="C442" s="2" t="s">
        <v>283</v>
      </c>
      <c r="D442" s="2"/>
      <c r="E442" s="94" t="s">
        <v>186</v>
      </c>
      <c r="F442" s="147">
        <f>F443+F455+F457+F445+F449+F451+F453+F447</f>
        <v>101009</v>
      </c>
    </row>
    <row r="443" spans="1:6" s="21" customFormat="1" ht="54.6" customHeight="1" x14ac:dyDescent="0.25">
      <c r="A443" s="71">
        <v>432</v>
      </c>
      <c r="B443" s="54">
        <v>702</v>
      </c>
      <c r="C443" s="32" t="s">
        <v>284</v>
      </c>
      <c r="D443" s="32"/>
      <c r="E443" s="87" t="s">
        <v>832</v>
      </c>
      <c r="F443" s="147">
        <f>F444</f>
        <v>17841.2</v>
      </c>
    </row>
    <row r="444" spans="1:6" s="21" customFormat="1" ht="15" x14ac:dyDescent="0.2">
      <c r="A444" s="71">
        <v>433</v>
      </c>
      <c r="B444" s="55">
        <v>702</v>
      </c>
      <c r="C444" s="52" t="s">
        <v>284</v>
      </c>
      <c r="D444" s="4" t="s">
        <v>90</v>
      </c>
      <c r="E444" s="93" t="s">
        <v>91</v>
      </c>
      <c r="F444" s="148">
        <f>12929.4+4911.8</f>
        <v>17841.2</v>
      </c>
    </row>
    <row r="445" spans="1:6" s="21" customFormat="1" ht="15.75" x14ac:dyDescent="0.25">
      <c r="A445" s="71">
        <v>434</v>
      </c>
      <c r="B445" s="54">
        <v>702</v>
      </c>
      <c r="C445" s="32" t="s">
        <v>544</v>
      </c>
      <c r="D445" s="2"/>
      <c r="E445" s="87" t="s">
        <v>545</v>
      </c>
      <c r="F445" s="147">
        <f>F446</f>
        <v>2092.4</v>
      </c>
    </row>
    <row r="446" spans="1:6" s="21" customFormat="1" ht="15" x14ac:dyDescent="0.2">
      <c r="A446" s="71">
        <v>435</v>
      </c>
      <c r="B446" s="55">
        <v>702</v>
      </c>
      <c r="C446" s="52" t="s">
        <v>544</v>
      </c>
      <c r="D446" s="4" t="s">
        <v>90</v>
      </c>
      <c r="E446" s="93" t="s">
        <v>91</v>
      </c>
      <c r="F446" s="148">
        <f>1362.5+50+479.9+200</f>
        <v>2092.4</v>
      </c>
    </row>
    <row r="447" spans="1:6" s="21" customFormat="1" ht="25.5" x14ac:dyDescent="0.25">
      <c r="A447" s="71">
        <v>436</v>
      </c>
      <c r="B447" s="54">
        <v>702</v>
      </c>
      <c r="C447" s="32" t="s">
        <v>693</v>
      </c>
      <c r="D447" s="32"/>
      <c r="E447" s="87" t="s">
        <v>692</v>
      </c>
      <c r="F447" s="147">
        <f>F448</f>
        <v>62123.6</v>
      </c>
    </row>
    <row r="448" spans="1:6" s="21" customFormat="1" ht="15" x14ac:dyDescent="0.2">
      <c r="A448" s="71">
        <v>437</v>
      </c>
      <c r="B448" s="55">
        <v>702</v>
      </c>
      <c r="C448" s="52" t="s">
        <v>693</v>
      </c>
      <c r="D448" s="4" t="s">
        <v>90</v>
      </c>
      <c r="E448" s="93" t="s">
        <v>91</v>
      </c>
      <c r="F448" s="148">
        <f>65053.6-1530-1400</f>
        <v>62123.6</v>
      </c>
    </row>
    <row r="449" spans="1:6" s="64" customFormat="1" ht="25.5" x14ac:dyDescent="0.25">
      <c r="A449" s="71">
        <v>438</v>
      </c>
      <c r="B449" s="54">
        <v>702</v>
      </c>
      <c r="C449" s="32" t="s">
        <v>568</v>
      </c>
      <c r="D449" s="2"/>
      <c r="E449" s="87" t="s">
        <v>569</v>
      </c>
      <c r="F449" s="147">
        <f>F450</f>
        <v>1109.0999999999999</v>
      </c>
    </row>
    <row r="450" spans="1:6" s="64" customFormat="1" ht="15" x14ac:dyDescent="0.2">
      <c r="A450" s="71">
        <v>439</v>
      </c>
      <c r="B450" s="55">
        <v>702</v>
      </c>
      <c r="C450" s="52" t="s">
        <v>568</v>
      </c>
      <c r="D450" s="4" t="s">
        <v>90</v>
      </c>
      <c r="E450" s="93" t="s">
        <v>91</v>
      </c>
      <c r="F450" s="149">
        <v>1109.0999999999999</v>
      </c>
    </row>
    <row r="451" spans="1:6" s="64" customFormat="1" ht="38.25" x14ac:dyDescent="0.25">
      <c r="A451" s="71">
        <v>440</v>
      </c>
      <c r="B451" s="54">
        <v>702</v>
      </c>
      <c r="C451" s="32" t="s">
        <v>668</v>
      </c>
      <c r="D451" s="2"/>
      <c r="E451" s="87" t="s">
        <v>667</v>
      </c>
      <c r="F451" s="147">
        <f>F452</f>
        <v>2475</v>
      </c>
    </row>
    <row r="452" spans="1:6" s="64" customFormat="1" ht="15" x14ac:dyDescent="0.2">
      <c r="A452" s="71">
        <v>441</v>
      </c>
      <c r="B452" s="55">
        <v>702</v>
      </c>
      <c r="C452" s="52" t="s">
        <v>668</v>
      </c>
      <c r="D452" s="4" t="s">
        <v>90</v>
      </c>
      <c r="E452" s="93" t="s">
        <v>91</v>
      </c>
      <c r="F452" s="149">
        <v>2475</v>
      </c>
    </row>
    <row r="453" spans="1:6" s="64" customFormat="1" ht="51" x14ac:dyDescent="0.25">
      <c r="A453" s="71">
        <v>442</v>
      </c>
      <c r="B453" s="54">
        <v>702</v>
      </c>
      <c r="C453" s="32" t="s">
        <v>688</v>
      </c>
      <c r="D453" s="2"/>
      <c r="E453" s="87" t="s">
        <v>687</v>
      </c>
      <c r="F453" s="147">
        <f>F454</f>
        <v>2025</v>
      </c>
    </row>
    <row r="454" spans="1:6" s="64" customFormat="1" ht="15" x14ac:dyDescent="0.2">
      <c r="A454" s="71">
        <v>443</v>
      </c>
      <c r="B454" s="55">
        <v>702</v>
      </c>
      <c r="C454" s="52" t="s">
        <v>688</v>
      </c>
      <c r="D454" s="4" t="s">
        <v>90</v>
      </c>
      <c r="E454" s="93" t="s">
        <v>91</v>
      </c>
      <c r="F454" s="148">
        <v>2025</v>
      </c>
    </row>
    <row r="455" spans="1:6" s="64" customFormat="1" ht="51" x14ac:dyDescent="0.25">
      <c r="A455" s="71">
        <v>444</v>
      </c>
      <c r="B455" s="54">
        <v>702</v>
      </c>
      <c r="C455" s="32" t="s">
        <v>447</v>
      </c>
      <c r="D455" s="2"/>
      <c r="E455" s="87" t="s">
        <v>486</v>
      </c>
      <c r="F455" s="147">
        <f>F456</f>
        <v>8000</v>
      </c>
    </row>
    <row r="456" spans="1:6" s="64" customFormat="1" ht="15" x14ac:dyDescent="0.2">
      <c r="A456" s="71">
        <v>445</v>
      </c>
      <c r="B456" s="55">
        <v>702</v>
      </c>
      <c r="C456" s="52" t="s">
        <v>447</v>
      </c>
      <c r="D456" s="4" t="s">
        <v>90</v>
      </c>
      <c r="E456" s="93" t="s">
        <v>91</v>
      </c>
      <c r="F456" s="148">
        <v>8000</v>
      </c>
    </row>
    <row r="457" spans="1:6" s="21" customFormat="1" ht="51" x14ac:dyDescent="0.25">
      <c r="A457" s="71">
        <v>446</v>
      </c>
      <c r="B457" s="54">
        <v>702</v>
      </c>
      <c r="C457" s="32" t="s">
        <v>718</v>
      </c>
      <c r="D457" s="2"/>
      <c r="E457" s="87" t="s">
        <v>719</v>
      </c>
      <c r="F457" s="147">
        <f>F458</f>
        <v>5342.7</v>
      </c>
    </row>
    <row r="458" spans="1:6" s="21" customFormat="1" ht="29.45" customHeight="1" x14ac:dyDescent="0.2">
      <c r="A458" s="71">
        <v>447</v>
      </c>
      <c r="B458" s="55">
        <v>702</v>
      </c>
      <c r="C458" s="52" t="s">
        <v>718</v>
      </c>
      <c r="D458" s="4" t="s">
        <v>78</v>
      </c>
      <c r="E458" s="93" t="s">
        <v>77</v>
      </c>
      <c r="F458" s="149">
        <f>4650-502+1194.7</f>
        <v>5342.7</v>
      </c>
    </row>
    <row r="459" spans="1:6" ht="38.25" x14ac:dyDescent="0.25">
      <c r="A459" s="71">
        <v>448</v>
      </c>
      <c r="B459" s="1">
        <v>702</v>
      </c>
      <c r="C459" s="2" t="s">
        <v>440</v>
      </c>
      <c r="D459" s="4"/>
      <c r="E459" s="94" t="s">
        <v>683</v>
      </c>
      <c r="F459" s="147">
        <f>F460</f>
        <v>11505.8</v>
      </c>
    </row>
    <row r="460" spans="1:6" ht="38.25" x14ac:dyDescent="0.25">
      <c r="A460" s="71">
        <v>449</v>
      </c>
      <c r="B460" s="1">
        <v>702</v>
      </c>
      <c r="C460" s="2" t="s">
        <v>441</v>
      </c>
      <c r="D460" s="4"/>
      <c r="E460" s="87" t="s">
        <v>457</v>
      </c>
      <c r="F460" s="147">
        <f>F461</f>
        <v>11505.8</v>
      </c>
    </row>
    <row r="461" spans="1:6" ht="15" x14ac:dyDescent="0.2">
      <c r="A461" s="71">
        <v>450</v>
      </c>
      <c r="B461" s="3">
        <v>702</v>
      </c>
      <c r="C461" s="4" t="s">
        <v>441</v>
      </c>
      <c r="D461" s="4" t="s">
        <v>90</v>
      </c>
      <c r="E461" s="93" t="s">
        <v>91</v>
      </c>
      <c r="F461" s="148">
        <f>12088.8-583</f>
        <v>11505.8</v>
      </c>
    </row>
    <row r="462" spans="1:6" ht="15.75" x14ac:dyDescent="0.25">
      <c r="A462" s="71">
        <v>451</v>
      </c>
      <c r="B462" s="101">
        <v>702</v>
      </c>
      <c r="C462" s="97" t="s">
        <v>189</v>
      </c>
      <c r="D462" s="97"/>
      <c r="E462" s="103" t="s">
        <v>156</v>
      </c>
      <c r="F462" s="147">
        <f>F463</f>
        <v>3717</v>
      </c>
    </row>
    <row r="463" spans="1:6" ht="51" x14ac:dyDescent="0.25">
      <c r="A463" s="71">
        <v>452</v>
      </c>
      <c r="B463" s="89">
        <v>702</v>
      </c>
      <c r="C463" s="135" t="s">
        <v>822</v>
      </c>
      <c r="D463" s="2"/>
      <c r="E463" s="94" t="s">
        <v>823</v>
      </c>
      <c r="F463" s="147">
        <f>F464</f>
        <v>3717</v>
      </c>
    </row>
    <row r="464" spans="1:6" ht="15" x14ac:dyDescent="0.2">
      <c r="A464" s="71">
        <v>453</v>
      </c>
      <c r="B464" s="3">
        <v>702</v>
      </c>
      <c r="C464" s="4" t="s">
        <v>822</v>
      </c>
      <c r="D464" s="4" t="s">
        <v>90</v>
      </c>
      <c r="E464" s="93" t="s">
        <v>91</v>
      </c>
      <c r="F464" s="148">
        <v>3717</v>
      </c>
    </row>
    <row r="465" spans="1:6" s="21" customFormat="1" ht="15.75" x14ac:dyDescent="0.25">
      <c r="A465" s="71">
        <v>454</v>
      </c>
      <c r="B465" s="89">
        <v>703</v>
      </c>
      <c r="C465" s="10"/>
      <c r="D465" s="2"/>
      <c r="E465" s="87" t="s">
        <v>354</v>
      </c>
      <c r="F465" s="147">
        <f>F466+F478</f>
        <v>24237.9</v>
      </c>
    </row>
    <row r="466" spans="1:6" s="21" customFormat="1" ht="38.25" x14ac:dyDescent="0.25">
      <c r="A466" s="71">
        <v>455</v>
      </c>
      <c r="B466" s="89">
        <v>703</v>
      </c>
      <c r="C466" s="2" t="s">
        <v>279</v>
      </c>
      <c r="D466" s="2"/>
      <c r="E466" s="94" t="s">
        <v>673</v>
      </c>
      <c r="F466" s="147">
        <f>F467</f>
        <v>21063.8</v>
      </c>
    </row>
    <row r="467" spans="1:6" s="21" customFormat="1" ht="25.5" x14ac:dyDescent="0.25">
      <c r="A467" s="71">
        <v>456</v>
      </c>
      <c r="B467" s="89">
        <v>703</v>
      </c>
      <c r="C467" s="2" t="s">
        <v>290</v>
      </c>
      <c r="D467" s="2"/>
      <c r="E467" s="94" t="s">
        <v>127</v>
      </c>
      <c r="F467" s="147">
        <f>F474+F468+F471+F476</f>
        <v>21063.8</v>
      </c>
    </row>
    <row r="468" spans="1:6" s="21" customFormat="1" ht="15.75" x14ac:dyDescent="0.25">
      <c r="A468" s="71">
        <v>457</v>
      </c>
      <c r="B468" s="54">
        <v>703</v>
      </c>
      <c r="C468" s="2" t="s">
        <v>291</v>
      </c>
      <c r="D468" s="2"/>
      <c r="E468" s="87" t="s">
        <v>129</v>
      </c>
      <c r="F468" s="147">
        <f>F469+F470</f>
        <v>5093.8</v>
      </c>
    </row>
    <row r="469" spans="1:6" s="21" customFormat="1" ht="15" x14ac:dyDescent="0.2">
      <c r="A469" s="71">
        <v>458</v>
      </c>
      <c r="B469" s="55">
        <v>703</v>
      </c>
      <c r="C469" s="4" t="s">
        <v>291</v>
      </c>
      <c r="D469" s="4" t="s">
        <v>44</v>
      </c>
      <c r="E469" s="93" t="s">
        <v>45</v>
      </c>
      <c r="F469" s="148">
        <v>4834.8</v>
      </c>
    </row>
    <row r="470" spans="1:6" s="21" customFormat="1" ht="25.5" x14ac:dyDescent="0.2">
      <c r="A470" s="71">
        <v>459</v>
      </c>
      <c r="B470" s="55">
        <v>703</v>
      </c>
      <c r="C470" s="4" t="s">
        <v>291</v>
      </c>
      <c r="D470" s="4">
        <v>240</v>
      </c>
      <c r="E470" s="93" t="s">
        <v>77</v>
      </c>
      <c r="F470" s="148">
        <v>259</v>
      </c>
    </row>
    <row r="471" spans="1:6" s="21" customFormat="1" ht="27" customHeight="1" x14ac:dyDescent="0.25">
      <c r="A471" s="71">
        <v>460</v>
      </c>
      <c r="B471" s="54">
        <v>703</v>
      </c>
      <c r="C471" s="2" t="s">
        <v>478</v>
      </c>
      <c r="D471" s="4"/>
      <c r="E471" s="94" t="s">
        <v>477</v>
      </c>
      <c r="F471" s="147">
        <f>F472+F473</f>
        <v>1300</v>
      </c>
    </row>
    <row r="472" spans="1:6" s="21" customFormat="1" ht="15" x14ac:dyDescent="0.2">
      <c r="A472" s="71">
        <v>461</v>
      </c>
      <c r="B472" s="55">
        <v>703</v>
      </c>
      <c r="C472" s="4" t="s">
        <v>478</v>
      </c>
      <c r="D472" s="4" t="s">
        <v>90</v>
      </c>
      <c r="E472" s="93" t="s">
        <v>91</v>
      </c>
      <c r="F472" s="148">
        <v>1150</v>
      </c>
    </row>
    <row r="473" spans="1:6" s="21" customFormat="1" ht="25.5" x14ac:dyDescent="0.2">
      <c r="A473" s="71">
        <v>462</v>
      </c>
      <c r="B473" s="55">
        <v>703</v>
      </c>
      <c r="C473" s="4" t="s">
        <v>478</v>
      </c>
      <c r="D473" s="4" t="s">
        <v>72</v>
      </c>
      <c r="E473" s="93" t="s">
        <v>720</v>
      </c>
      <c r="F473" s="148">
        <v>150</v>
      </c>
    </row>
    <row r="474" spans="1:6" s="21" customFormat="1" ht="89.25" x14ac:dyDescent="0.2">
      <c r="A474" s="71">
        <v>463</v>
      </c>
      <c r="B474" s="54">
        <v>703</v>
      </c>
      <c r="C474" s="32" t="s">
        <v>436</v>
      </c>
      <c r="D474" s="2"/>
      <c r="E474" s="87" t="s">
        <v>97</v>
      </c>
      <c r="F474" s="150">
        <f>F475</f>
        <v>12130</v>
      </c>
    </row>
    <row r="475" spans="1:6" s="21" customFormat="1" ht="15" x14ac:dyDescent="0.2">
      <c r="A475" s="71">
        <v>464</v>
      </c>
      <c r="B475" s="55">
        <v>703</v>
      </c>
      <c r="C475" s="4" t="s">
        <v>436</v>
      </c>
      <c r="D475" s="4" t="s">
        <v>90</v>
      </c>
      <c r="E475" s="93" t="s">
        <v>91</v>
      </c>
      <c r="F475" s="149">
        <f>10130+2000</f>
        <v>12130</v>
      </c>
    </row>
    <row r="476" spans="1:6" s="21" customFormat="1" ht="63.75" x14ac:dyDescent="0.25">
      <c r="A476" s="71">
        <v>465</v>
      </c>
      <c r="B476" s="55">
        <v>703</v>
      </c>
      <c r="C476" s="2" t="s">
        <v>826</v>
      </c>
      <c r="D476" s="4"/>
      <c r="E476" s="94" t="s">
        <v>827</v>
      </c>
      <c r="F476" s="147">
        <f>F477</f>
        <v>2540</v>
      </c>
    </row>
    <row r="477" spans="1:6" s="21" customFormat="1" ht="15" x14ac:dyDescent="0.2">
      <c r="A477" s="71">
        <v>466</v>
      </c>
      <c r="B477" s="55">
        <v>703</v>
      </c>
      <c r="C477" s="52" t="s">
        <v>826</v>
      </c>
      <c r="D477" s="4" t="s">
        <v>44</v>
      </c>
      <c r="E477" s="93" t="s">
        <v>45</v>
      </c>
      <c r="F477" s="149">
        <v>2540</v>
      </c>
    </row>
    <row r="478" spans="1:6" s="21" customFormat="1" ht="15.75" x14ac:dyDescent="0.25">
      <c r="A478" s="71">
        <v>467</v>
      </c>
      <c r="B478" s="54">
        <v>703</v>
      </c>
      <c r="C478" s="2" t="s">
        <v>189</v>
      </c>
      <c r="D478" s="2"/>
      <c r="E478" s="87" t="s">
        <v>156</v>
      </c>
      <c r="F478" s="147">
        <f>F490+F492+F479+F481+F483+F488+F485</f>
        <v>3174.1000000000004</v>
      </c>
    </row>
    <row r="479" spans="1:6" s="21" customFormat="1" ht="25.5" x14ac:dyDescent="0.25">
      <c r="A479" s="71">
        <v>468</v>
      </c>
      <c r="B479" s="54">
        <v>703</v>
      </c>
      <c r="C479" s="10" t="s">
        <v>785</v>
      </c>
      <c r="D479" s="4"/>
      <c r="E479" s="87" t="s">
        <v>786</v>
      </c>
      <c r="F479" s="147">
        <f>F480</f>
        <v>234.3</v>
      </c>
    </row>
    <row r="480" spans="1:6" s="21" customFormat="1" ht="15" x14ac:dyDescent="0.2">
      <c r="A480" s="71">
        <v>469</v>
      </c>
      <c r="B480" s="55">
        <v>703</v>
      </c>
      <c r="C480" s="12" t="s">
        <v>785</v>
      </c>
      <c r="D480" s="4" t="s">
        <v>90</v>
      </c>
      <c r="E480" s="93" t="s">
        <v>91</v>
      </c>
      <c r="F480" s="148">
        <v>234.3</v>
      </c>
    </row>
    <row r="481" spans="1:6" s="21" customFormat="1" ht="38.25" x14ac:dyDescent="0.25">
      <c r="A481" s="71">
        <v>470</v>
      </c>
      <c r="B481" s="54">
        <v>703</v>
      </c>
      <c r="C481" s="10" t="s">
        <v>787</v>
      </c>
      <c r="D481" s="4"/>
      <c r="E481" s="87" t="s">
        <v>788</v>
      </c>
      <c r="F481" s="147">
        <f>F482</f>
        <v>250.9</v>
      </c>
    </row>
    <row r="482" spans="1:6" s="21" customFormat="1" ht="15" x14ac:dyDescent="0.2">
      <c r="A482" s="71">
        <v>471</v>
      </c>
      <c r="B482" s="55">
        <v>703</v>
      </c>
      <c r="C482" s="12" t="s">
        <v>787</v>
      </c>
      <c r="D482" s="4" t="s">
        <v>90</v>
      </c>
      <c r="E482" s="93" t="s">
        <v>91</v>
      </c>
      <c r="F482" s="148">
        <v>250.9</v>
      </c>
    </row>
    <row r="483" spans="1:6" s="21" customFormat="1" ht="25.5" x14ac:dyDescent="0.25">
      <c r="A483" s="71">
        <v>472</v>
      </c>
      <c r="B483" s="54">
        <v>703</v>
      </c>
      <c r="C483" s="10" t="s">
        <v>819</v>
      </c>
      <c r="D483" s="4"/>
      <c r="E483" s="87" t="s">
        <v>791</v>
      </c>
      <c r="F483" s="147">
        <f>F484</f>
        <v>123.2</v>
      </c>
    </row>
    <row r="484" spans="1:6" s="21" customFormat="1" ht="15" x14ac:dyDescent="0.2">
      <c r="A484" s="71">
        <v>473</v>
      </c>
      <c r="B484" s="55">
        <v>703</v>
      </c>
      <c r="C484" s="12" t="s">
        <v>819</v>
      </c>
      <c r="D484" s="4" t="s">
        <v>90</v>
      </c>
      <c r="E484" s="93" t="s">
        <v>91</v>
      </c>
      <c r="F484" s="148">
        <v>123.2</v>
      </c>
    </row>
    <row r="485" spans="1:6" s="21" customFormat="1" ht="51" x14ac:dyDescent="0.25">
      <c r="A485" s="71">
        <v>474</v>
      </c>
      <c r="B485" s="89">
        <v>703</v>
      </c>
      <c r="C485" s="135" t="s">
        <v>822</v>
      </c>
      <c r="D485" s="2"/>
      <c r="E485" s="94" t="s">
        <v>823</v>
      </c>
      <c r="F485" s="147">
        <f>F486+F487</f>
        <v>165.3</v>
      </c>
    </row>
    <row r="486" spans="1:6" s="21" customFormat="1" ht="15" x14ac:dyDescent="0.2">
      <c r="A486" s="71">
        <v>475</v>
      </c>
      <c r="B486" s="90">
        <v>703</v>
      </c>
      <c r="C486" s="136" t="s">
        <v>822</v>
      </c>
      <c r="D486" s="4" t="s">
        <v>44</v>
      </c>
      <c r="E486" s="95" t="s">
        <v>45</v>
      </c>
      <c r="F486" s="149">
        <v>52.7</v>
      </c>
    </row>
    <row r="487" spans="1:6" s="21" customFormat="1" ht="15" x14ac:dyDescent="0.2">
      <c r="A487" s="71">
        <v>476</v>
      </c>
      <c r="B487" s="90">
        <v>703</v>
      </c>
      <c r="C487" s="136" t="s">
        <v>822</v>
      </c>
      <c r="D487" s="4" t="s">
        <v>90</v>
      </c>
      <c r="E487" s="93" t="s">
        <v>91</v>
      </c>
      <c r="F487" s="149">
        <v>112.6</v>
      </c>
    </row>
    <row r="488" spans="1:6" s="21" customFormat="1" ht="25.5" x14ac:dyDescent="0.25">
      <c r="A488" s="71">
        <v>477</v>
      </c>
      <c r="B488" s="54">
        <v>703</v>
      </c>
      <c r="C488" s="32" t="s">
        <v>784</v>
      </c>
      <c r="D488" s="4"/>
      <c r="E488" s="94" t="s">
        <v>816</v>
      </c>
      <c r="F488" s="147">
        <f>F489</f>
        <v>1177.2</v>
      </c>
    </row>
    <row r="489" spans="1:6" s="21" customFormat="1" ht="15" x14ac:dyDescent="0.2">
      <c r="A489" s="71">
        <v>478</v>
      </c>
      <c r="B489" s="55">
        <v>703</v>
      </c>
      <c r="C489" s="52" t="s">
        <v>784</v>
      </c>
      <c r="D489" s="4" t="s">
        <v>90</v>
      </c>
      <c r="E489" s="93" t="s">
        <v>91</v>
      </c>
      <c r="F489" s="149">
        <v>1177.2</v>
      </c>
    </row>
    <row r="490" spans="1:6" s="21" customFormat="1" ht="38.25" x14ac:dyDescent="0.25">
      <c r="A490" s="71">
        <v>479</v>
      </c>
      <c r="B490" s="54">
        <v>703</v>
      </c>
      <c r="C490" s="32" t="s">
        <v>747</v>
      </c>
      <c r="D490" s="4"/>
      <c r="E490" s="87" t="s">
        <v>749</v>
      </c>
      <c r="F490" s="147">
        <f>F491</f>
        <v>687.7</v>
      </c>
    </row>
    <row r="491" spans="1:6" s="21" customFormat="1" ht="15" x14ac:dyDescent="0.2">
      <c r="A491" s="71">
        <v>480</v>
      </c>
      <c r="B491" s="55">
        <v>703</v>
      </c>
      <c r="C491" s="52" t="s">
        <v>747</v>
      </c>
      <c r="D491" s="4" t="s">
        <v>90</v>
      </c>
      <c r="E491" s="93" t="s">
        <v>91</v>
      </c>
      <c r="F491" s="148">
        <v>687.7</v>
      </c>
    </row>
    <row r="492" spans="1:6" s="21" customFormat="1" ht="25.5" x14ac:dyDescent="0.25">
      <c r="A492" s="71">
        <v>481</v>
      </c>
      <c r="B492" s="54">
        <v>703</v>
      </c>
      <c r="C492" s="32" t="s">
        <v>748</v>
      </c>
      <c r="D492" s="4"/>
      <c r="E492" s="87" t="s">
        <v>750</v>
      </c>
      <c r="F492" s="147">
        <f>F493</f>
        <v>535.5</v>
      </c>
    </row>
    <row r="493" spans="1:6" s="21" customFormat="1" ht="15" x14ac:dyDescent="0.2">
      <c r="A493" s="71">
        <v>482</v>
      </c>
      <c r="B493" s="55">
        <v>703</v>
      </c>
      <c r="C493" s="52" t="s">
        <v>748</v>
      </c>
      <c r="D493" s="4" t="s">
        <v>90</v>
      </c>
      <c r="E493" s="93" t="s">
        <v>91</v>
      </c>
      <c r="F493" s="148">
        <v>535.5</v>
      </c>
    </row>
    <row r="494" spans="1:6" s="21" customFormat="1" ht="15.75" x14ac:dyDescent="0.25">
      <c r="A494" s="71">
        <v>483</v>
      </c>
      <c r="B494" s="54">
        <v>707</v>
      </c>
      <c r="C494" s="2"/>
      <c r="D494" s="2"/>
      <c r="E494" s="5" t="s">
        <v>524</v>
      </c>
      <c r="F494" s="147">
        <f>F495+F518</f>
        <v>8655.9</v>
      </c>
    </row>
    <row r="495" spans="1:6" s="21" customFormat="1" ht="38.25" x14ac:dyDescent="0.25">
      <c r="A495" s="71">
        <v>484</v>
      </c>
      <c r="B495" s="54">
        <v>707</v>
      </c>
      <c r="C495" s="2" t="s">
        <v>279</v>
      </c>
      <c r="D495" s="2"/>
      <c r="E495" s="94" t="s">
        <v>673</v>
      </c>
      <c r="F495" s="147">
        <f>F496+F511</f>
        <v>8217.9</v>
      </c>
    </row>
    <row r="496" spans="1:6" s="21" customFormat="1" ht="25.5" x14ac:dyDescent="0.25">
      <c r="A496" s="71">
        <v>485</v>
      </c>
      <c r="B496" s="54">
        <v>707</v>
      </c>
      <c r="C496" s="2" t="s">
        <v>464</v>
      </c>
      <c r="D496" s="2"/>
      <c r="E496" s="94" t="s">
        <v>130</v>
      </c>
      <c r="F496" s="147">
        <f>F499+F497+F503+F507+F505+F509+F501</f>
        <v>7468.4</v>
      </c>
    </row>
    <row r="497" spans="1:6" s="21" customFormat="1" ht="38.25" x14ac:dyDescent="0.25">
      <c r="A497" s="71">
        <v>486</v>
      </c>
      <c r="B497" s="9">
        <v>707</v>
      </c>
      <c r="C497" s="10" t="s">
        <v>461</v>
      </c>
      <c r="D497" s="2"/>
      <c r="E497" s="87" t="s">
        <v>131</v>
      </c>
      <c r="F497" s="147">
        <f>F498</f>
        <v>1040</v>
      </c>
    </row>
    <row r="498" spans="1:6" ht="15" x14ac:dyDescent="0.2">
      <c r="A498" s="71">
        <v>487</v>
      </c>
      <c r="B498" s="11">
        <v>707</v>
      </c>
      <c r="C498" s="12" t="s">
        <v>461</v>
      </c>
      <c r="D498" s="4" t="s">
        <v>90</v>
      </c>
      <c r="E498" s="93" t="s">
        <v>91</v>
      </c>
      <c r="F498" s="148">
        <v>1040</v>
      </c>
    </row>
    <row r="499" spans="1:6" ht="30.6" customHeight="1" x14ac:dyDescent="0.25">
      <c r="A499" s="71">
        <v>488</v>
      </c>
      <c r="B499" s="54">
        <v>707</v>
      </c>
      <c r="C499" s="2" t="s">
        <v>462</v>
      </c>
      <c r="D499" s="2"/>
      <c r="E499" s="87" t="s">
        <v>141</v>
      </c>
      <c r="F499" s="147">
        <f>F500</f>
        <v>3515</v>
      </c>
    </row>
    <row r="500" spans="1:6" ht="15" x14ac:dyDescent="0.2">
      <c r="A500" s="71">
        <v>489</v>
      </c>
      <c r="B500" s="55">
        <v>707</v>
      </c>
      <c r="C500" s="4" t="s">
        <v>462</v>
      </c>
      <c r="D500" s="4" t="s">
        <v>90</v>
      </c>
      <c r="E500" s="93" t="s">
        <v>91</v>
      </c>
      <c r="F500" s="148">
        <v>3515</v>
      </c>
    </row>
    <row r="501" spans="1:6" ht="38.25" x14ac:dyDescent="0.25">
      <c r="A501" s="71">
        <v>490</v>
      </c>
      <c r="B501" s="54">
        <v>707</v>
      </c>
      <c r="C501" s="2" t="s">
        <v>795</v>
      </c>
      <c r="D501" s="2"/>
      <c r="E501" s="87" t="s">
        <v>794</v>
      </c>
      <c r="F501" s="147">
        <f>F502</f>
        <v>750</v>
      </c>
    </row>
    <row r="502" spans="1:6" ht="15" x14ac:dyDescent="0.2">
      <c r="A502" s="71">
        <v>491</v>
      </c>
      <c r="B502" s="55">
        <v>707</v>
      </c>
      <c r="C502" s="4" t="s">
        <v>795</v>
      </c>
      <c r="D502" s="4" t="s">
        <v>90</v>
      </c>
      <c r="E502" s="93" t="s">
        <v>91</v>
      </c>
      <c r="F502" s="148">
        <v>750</v>
      </c>
    </row>
    <row r="503" spans="1:6" ht="15.75" x14ac:dyDescent="0.25">
      <c r="A503" s="71">
        <v>492</v>
      </c>
      <c r="B503" s="54">
        <v>707</v>
      </c>
      <c r="C503" s="2" t="s">
        <v>572</v>
      </c>
      <c r="D503" s="2"/>
      <c r="E503" s="87" t="s">
        <v>573</v>
      </c>
      <c r="F503" s="147">
        <f>F504</f>
        <v>192.2</v>
      </c>
    </row>
    <row r="504" spans="1:6" ht="15" x14ac:dyDescent="0.2">
      <c r="A504" s="71">
        <v>493</v>
      </c>
      <c r="B504" s="55">
        <v>707</v>
      </c>
      <c r="C504" s="4" t="s">
        <v>572</v>
      </c>
      <c r="D504" s="4" t="s">
        <v>90</v>
      </c>
      <c r="E504" s="93" t="s">
        <v>91</v>
      </c>
      <c r="F504" s="149">
        <v>192.2</v>
      </c>
    </row>
    <row r="505" spans="1:6" ht="25.5" x14ac:dyDescent="0.2">
      <c r="A505" s="71">
        <v>494</v>
      </c>
      <c r="B505" s="54">
        <v>707</v>
      </c>
      <c r="C505" s="2" t="s">
        <v>700</v>
      </c>
      <c r="D505" s="2"/>
      <c r="E505" s="87" t="s">
        <v>699</v>
      </c>
      <c r="F505" s="148">
        <f>F506</f>
        <v>1105.8</v>
      </c>
    </row>
    <row r="506" spans="1:6" ht="15" x14ac:dyDescent="0.2">
      <c r="A506" s="71">
        <v>495</v>
      </c>
      <c r="B506" s="55">
        <v>707</v>
      </c>
      <c r="C506" s="4" t="s">
        <v>700</v>
      </c>
      <c r="D506" s="4" t="s">
        <v>90</v>
      </c>
      <c r="E506" s="93" t="s">
        <v>91</v>
      </c>
      <c r="F506" s="149">
        <v>1105.8</v>
      </c>
    </row>
    <row r="507" spans="1:6" ht="25.5" x14ac:dyDescent="0.25">
      <c r="A507" s="71">
        <v>496</v>
      </c>
      <c r="B507" s="54">
        <v>707</v>
      </c>
      <c r="C507" s="2" t="s">
        <v>582</v>
      </c>
      <c r="D507" s="2"/>
      <c r="E507" s="94" t="s">
        <v>592</v>
      </c>
      <c r="F507" s="147">
        <f>F508</f>
        <v>128.19999999999999</v>
      </c>
    </row>
    <row r="508" spans="1:6" ht="15" x14ac:dyDescent="0.2">
      <c r="A508" s="71">
        <v>497</v>
      </c>
      <c r="B508" s="55">
        <v>707</v>
      </c>
      <c r="C508" s="4" t="s">
        <v>582</v>
      </c>
      <c r="D508" s="4" t="s">
        <v>90</v>
      </c>
      <c r="E508" s="93" t="s">
        <v>91</v>
      </c>
      <c r="F508" s="148">
        <v>128.19999999999999</v>
      </c>
    </row>
    <row r="509" spans="1:6" ht="38.25" x14ac:dyDescent="0.25">
      <c r="A509" s="71">
        <v>498</v>
      </c>
      <c r="B509" s="54">
        <v>707</v>
      </c>
      <c r="C509" s="2" t="s">
        <v>721</v>
      </c>
      <c r="D509" s="2"/>
      <c r="E509" s="87" t="s">
        <v>722</v>
      </c>
      <c r="F509" s="147">
        <f>F510</f>
        <v>737.2</v>
      </c>
    </row>
    <row r="510" spans="1:6" ht="15" x14ac:dyDescent="0.2">
      <c r="A510" s="71">
        <v>499</v>
      </c>
      <c r="B510" s="55">
        <v>707</v>
      </c>
      <c r="C510" s="4" t="s">
        <v>721</v>
      </c>
      <c r="D510" s="4" t="s">
        <v>90</v>
      </c>
      <c r="E510" s="93" t="s">
        <v>91</v>
      </c>
      <c r="F510" s="148">
        <v>737.2</v>
      </c>
    </row>
    <row r="511" spans="1:6" ht="25.5" x14ac:dyDescent="0.25">
      <c r="A511" s="71">
        <v>500</v>
      </c>
      <c r="B511" s="54">
        <v>707</v>
      </c>
      <c r="C511" s="2" t="s">
        <v>465</v>
      </c>
      <c r="D511" s="2"/>
      <c r="E511" s="94" t="s">
        <v>142</v>
      </c>
      <c r="F511" s="147">
        <f>F514+F516+F512</f>
        <v>749.5</v>
      </c>
    </row>
    <row r="512" spans="1:6" ht="30.6" customHeight="1" x14ac:dyDescent="0.25">
      <c r="A512" s="71">
        <v>501</v>
      </c>
      <c r="B512" s="1">
        <v>707</v>
      </c>
      <c r="C512" s="2" t="s">
        <v>463</v>
      </c>
      <c r="D512" s="2"/>
      <c r="E512" s="5" t="s">
        <v>143</v>
      </c>
      <c r="F512" s="147">
        <f>F513</f>
        <v>100</v>
      </c>
    </row>
    <row r="513" spans="1:6" ht="15" x14ac:dyDescent="0.2">
      <c r="A513" s="71">
        <v>502</v>
      </c>
      <c r="B513" s="3">
        <v>707</v>
      </c>
      <c r="C513" s="4" t="s">
        <v>463</v>
      </c>
      <c r="D513" s="4" t="s">
        <v>90</v>
      </c>
      <c r="E513" s="7" t="s">
        <v>91</v>
      </c>
      <c r="F513" s="148">
        <v>100</v>
      </c>
    </row>
    <row r="514" spans="1:6" s="21" customFormat="1" ht="31.5" customHeight="1" x14ac:dyDescent="0.25">
      <c r="A514" s="71">
        <v>503</v>
      </c>
      <c r="B514" s="54">
        <v>707</v>
      </c>
      <c r="C514" s="2" t="s">
        <v>574</v>
      </c>
      <c r="D514" s="2"/>
      <c r="E514" s="87" t="s">
        <v>575</v>
      </c>
      <c r="F514" s="147">
        <f>F515</f>
        <v>389.5</v>
      </c>
    </row>
    <row r="515" spans="1:6" s="21" customFormat="1" ht="15" x14ac:dyDescent="0.2">
      <c r="A515" s="71">
        <v>504</v>
      </c>
      <c r="B515" s="55">
        <v>707</v>
      </c>
      <c r="C515" s="4" t="s">
        <v>574</v>
      </c>
      <c r="D515" s="4" t="s">
        <v>90</v>
      </c>
      <c r="E515" s="93" t="s">
        <v>91</v>
      </c>
      <c r="F515" s="149">
        <v>389.5</v>
      </c>
    </row>
    <row r="516" spans="1:6" s="21" customFormat="1" ht="25.5" x14ac:dyDescent="0.25">
      <c r="A516" s="71">
        <v>505</v>
      </c>
      <c r="B516" s="54">
        <v>707</v>
      </c>
      <c r="C516" s="2" t="s">
        <v>588</v>
      </c>
      <c r="D516" s="2"/>
      <c r="E516" s="94" t="s">
        <v>591</v>
      </c>
      <c r="F516" s="147">
        <f>F517</f>
        <v>260</v>
      </c>
    </row>
    <row r="517" spans="1:6" s="21" customFormat="1" ht="15" x14ac:dyDescent="0.2">
      <c r="A517" s="71">
        <v>506</v>
      </c>
      <c r="B517" s="55">
        <v>707</v>
      </c>
      <c r="C517" s="4" t="s">
        <v>588</v>
      </c>
      <c r="D517" s="4" t="s">
        <v>90</v>
      </c>
      <c r="E517" s="93" t="s">
        <v>91</v>
      </c>
      <c r="F517" s="148">
        <v>260</v>
      </c>
    </row>
    <row r="518" spans="1:6" s="21" customFormat="1" ht="15.75" x14ac:dyDescent="0.25">
      <c r="A518" s="71">
        <v>507</v>
      </c>
      <c r="B518" s="55">
        <v>707</v>
      </c>
      <c r="C518" s="2" t="s">
        <v>189</v>
      </c>
      <c r="D518" s="2"/>
      <c r="E518" s="87" t="s">
        <v>156</v>
      </c>
      <c r="F518" s="147">
        <f>F519+F521</f>
        <v>438</v>
      </c>
    </row>
    <row r="519" spans="1:6" s="21" customFormat="1" ht="38.25" x14ac:dyDescent="0.25">
      <c r="A519" s="71">
        <v>508</v>
      </c>
      <c r="B519" s="54">
        <v>707</v>
      </c>
      <c r="C519" s="2" t="s">
        <v>789</v>
      </c>
      <c r="D519" s="4"/>
      <c r="E519" s="87" t="s">
        <v>790</v>
      </c>
      <c r="F519" s="147">
        <f>F520</f>
        <v>375</v>
      </c>
    </row>
    <row r="520" spans="1:6" s="21" customFormat="1" ht="15" x14ac:dyDescent="0.2">
      <c r="A520" s="71">
        <v>509</v>
      </c>
      <c r="B520" s="55">
        <v>707</v>
      </c>
      <c r="C520" s="4" t="s">
        <v>789</v>
      </c>
      <c r="D520" s="4" t="s">
        <v>90</v>
      </c>
      <c r="E520" s="93" t="s">
        <v>91</v>
      </c>
      <c r="F520" s="148">
        <v>375</v>
      </c>
    </row>
    <row r="521" spans="1:6" s="21" customFormat="1" ht="51" x14ac:dyDescent="0.25">
      <c r="A521" s="71">
        <v>510</v>
      </c>
      <c r="B521" s="54">
        <v>707</v>
      </c>
      <c r="C521" s="135" t="s">
        <v>822</v>
      </c>
      <c r="D521" s="2"/>
      <c r="E521" s="94" t="s">
        <v>823</v>
      </c>
      <c r="F521" s="147">
        <f>F522</f>
        <v>63</v>
      </c>
    </row>
    <row r="522" spans="1:6" s="21" customFormat="1" ht="15" x14ac:dyDescent="0.2">
      <c r="A522" s="71">
        <v>511</v>
      </c>
      <c r="B522" s="55">
        <v>707</v>
      </c>
      <c r="C522" s="136" t="s">
        <v>822</v>
      </c>
      <c r="D522" s="4" t="s">
        <v>90</v>
      </c>
      <c r="E522" s="93" t="s">
        <v>91</v>
      </c>
      <c r="F522" s="149">
        <v>63</v>
      </c>
    </row>
    <row r="523" spans="1:6" s="21" customFormat="1" ht="15.75" x14ac:dyDescent="0.25">
      <c r="A523" s="71">
        <v>512</v>
      </c>
      <c r="B523" s="54">
        <v>709</v>
      </c>
      <c r="C523" s="2"/>
      <c r="D523" s="2"/>
      <c r="E523" s="87" t="s">
        <v>22</v>
      </c>
      <c r="F523" s="147">
        <f>F524+F563+F570+F576</f>
        <v>75789.3</v>
      </c>
    </row>
    <row r="524" spans="1:6" s="21" customFormat="1" ht="38.25" x14ac:dyDescent="0.25">
      <c r="A524" s="71">
        <v>513</v>
      </c>
      <c r="B524" s="54">
        <v>709</v>
      </c>
      <c r="C524" s="2" t="s">
        <v>279</v>
      </c>
      <c r="D524" s="2"/>
      <c r="E524" s="94" t="s">
        <v>673</v>
      </c>
      <c r="F524" s="147">
        <f>F553+F528+F540+F525</f>
        <v>74412</v>
      </c>
    </row>
    <row r="525" spans="1:6" s="21" customFormat="1" ht="25.5" x14ac:dyDescent="0.25">
      <c r="A525" s="71">
        <v>514</v>
      </c>
      <c r="B525" s="54">
        <v>709</v>
      </c>
      <c r="C525" s="2" t="s">
        <v>285</v>
      </c>
      <c r="D525" s="2"/>
      <c r="E525" s="94" t="s">
        <v>122</v>
      </c>
      <c r="F525" s="147">
        <f>F526</f>
        <v>3724.2</v>
      </c>
    </row>
    <row r="526" spans="1:6" s="21" customFormat="1" ht="51" x14ac:dyDescent="0.25">
      <c r="A526" s="71">
        <v>515</v>
      </c>
      <c r="B526" s="54">
        <v>709</v>
      </c>
      <c r="C526" s="2" t="s">
        <v>752</v>
      </c>
      <c r="D526" s="2"/>
      <c r="E526" s="94" t="s">
        <v>751</v>
      </c>
      <c r="F526" s="147">
        <f>F527</f>
        <v>3724.2</v>
      </c>
    </row>
    <row r="527" spans="1:6" s="21" customFormat="1" ht="15" x14ac:dyDescent="0.2">
      <c r="A527" s="71">
        <v>516</v>
      </c>
      <c r="B527" s="55">
        <v>709</v>
      </c>
      <c r="C527" s="4" t="s">
        <v>752</v>
      </c>
      <c r="D527" s="4" t="s">
        <v>90</v>
      </c>
      <c r="E527" s="93" t="s">
        <v>91</v>
      </c>
      <c r="F527" s="149">
        <v>3724.2</v>
      </c>
    </row>
    <row r="528" spans="1:6" ht="25.5" x14ac:dyDescent="0.25">
      <c r="A528" s="71">
        <v>517</v>
      </c>
      <c r="B528" s="54">
        <v>709</v>
      </c>
      <c r="C528" s="32" t="s">
        <v>290</v>
      </c>
      <c r="D528" s="2"/>
      <c r="E528" s="94" t="s">
        <v>127</v>
      </c>
      <c r="F528" s="147">
        <f>F531+F534+F538+F529+F536</f>
        <v>27168.399999999998</v>
      </c>
    </row>
    <row r="529" spans="1:6" ht="15.75" x14ac:dyDescent="0.25">
      <c r="A529" s="71">
        <v>518</v>
      </c>
      <c r="B529" s="54">
        <v>709</v>
      </c>
      <c r="C529" s="32" t="s">
        <v>291</v>
      </c>
      <c r="D529" s="2"/>
      <c r="E529" s="87" t="s">
        <v>129</v>
      </c>
      <c r="F529" s="147">
        <f>F530</f>
        <v>5740</v>
      </c>
    </row>
    <row r="530" spans="1:6" ht="15" x14ac:dyDescent="0.2">
      <c r="A530" s="71">
        <v>519</v>
      </c>
      <c r="B530" s="55">
        <v>709</v>
      </c>
      <c r="C530" s="52" t="s">
        <v>291</v>
      </c>
      <c r="D530" s="4" t="s">
        <v>90</v>
      </c>
      <c r="E530" s="93" t="s">
        <v>91</v>
      </c>
      <c r="F530" s="148">
        <v>5740</v>
      </c>
    </row>
    <row r="531" spans="1:6" ht="63.75" x14ac:dyDescent="0.25">
      <c r="A531" s="71">
        <v>520</v>
      </c>
      <c r="B531" s="54">
        <v>709</v>
      </c>
      <c r="C531" s="2" t="s">
        <v>379</v>
      </c>
      <c r="D531" s="4"/>
      <c r="E531" s="87" t="s">
        <v>531</v>
      </c>
      <c r="F531" s="147">
        <f>F532+F533</f>
        <v>1178.3</v>
      </c>
    </row>
    <row r="532" spans="1:6" ht="25.5" x14ac:dyDescent="0.2">
      <c r="A532" s="71">
        <v>521</v>
      </c>
      <c r="B532" s="55">
        <v>709</v>
      </c>
      <c r="C532" s="4" t="s">
        <v>379</v>
      </c>
      <c r="D532" s="4" t="s">
        <v>78</v>
      </c>
      <c r="E532" s="93" t="s">
        <v>77</v>
      </c>
      <c r="F532" s="149">
        <v>66.748000000000005</v>
      </c>
    </row>
    <row r="533" spans="1:6" s="21" customFormat="1" ht="15" x14ac:dyDescent="0.2">
      <c r="A533" s="71">
        <v>522</v>
      </c>
      <c r="B533" s="55">
        <v>709</v>
      </c>
      <c r="C533" s="4" t="s">
        <v>379</v>
      </c>
      <c r="D533" s="4" t="s">
        <v>90</v>
      </c>
      <c r="E533" s="93" t="s">
        <v>91</v>
      </c>
      <c r="F533" s="149">
        <v>1111.5519999999999</v>
      </c>
    </row>
    <row r="534" spans="1:6" ht="38.25" x14ac:dyDescent="0.25">
      <c r="A534" s="71">
        <v>523</v>
      </c>
      <c r="B534" s="54">
        <v>709</v>
      </c>
      <c r="C534" s="2" t="s">
        <v>206</v>
      </c>
      <c r="D534" s="4"/>
      <c r="E534" s="87" t="s">
        <v>530</v>
      </c>
      <c r="F534" s="147">
        <f>F535</f>
        <v>9784.4</v>
      </c>
    </row>
    <row r="535" spans="1:6" ht="15" x14ac:dyDescent="0.2">
      <c r="A535" s="71">
        <v>524</v>
      </c>
      <c r="B535" s="55">
        <v>709</v>
      </c>
      <c r="C535" s="4" t="s">
        <v>206</v>
      </c>
      <c r="D535" s="4" t="s">
        <v>90</v>
      </c>
      <c r="E535" s="93" t="s">
        <v>91</v>
      </c>
      <c r="F535" s="149">
        <v>9784.4</v>
      </c>
    </row>
    <row r="536" spans="1:6" ht="38.25" x14ac:dyDescent="0.25">
      <c r="A536" s="71">
        <v>525</v>
      </c>
      <c r="B536" s="54">
        <v>709</v>
      </c>
      <c r="C536" s="2" t="s">
        <v>754</v>
      </c>
      <c r="D536" s="4"/>
      <c r="E536" s="87" t="s">
        <v>753</v>
      </c>
      <c r="F536" s="147">
        <f>F537</f>
        <v>2375.6999999999998</v>
      </c>
    </row>
    <row r="537" spans="1:6" ht="15" x14ac:dyDescent="0.2">
      <c r="A537" s="71">
        <v>526</v>
      </c>
      <c r="B537" s="55">
        <v>709</v>
      </c>
      <c r="C537" s="4" t="s">
        <v>754</v>
      </c>
      <c r="D537" s="4" t="s">
        <v>90</v>
      </c>
      <c r="E537" s="93" t="s">
        <v>91</v>
      </c>
      <c r="F537" s="149">
        <v>2375.6999999999998</v>
      </c>
    </row>
    <row r="538" spans="1:6" ht="38.25" x14ac:dyDescent="0.25">
      <c r="A538" s="71">
        <v>527</v>
      </c>
      <c r="B538" s="89">
        <v>709</v>
      </c>
      <c r="C538" s="84" t="s">
        <v>594</v>
      </c>
      <c r="D538" s="10"/>
      <c r="E538" s="94" t="s">
        <v>633</v>
      </c>
      <c r="F538" s="147">
        <f>F539</f>
        <v>8090</v>
      </c>
    </row>
    <row r="539" spans="1:6" ht="15" x14ac:dyDescent="0.2">
      <c r="A539" s="71">
        <v>528</v>
      </c>
      <c r="B539" s="90">
        <v>709</v>
      </c>
      <c r="C539" s="12" t="s">
        <v>594</v>
      </c>
      <c r="D539" s="4" t="s">
        <v>90</v>
      </c>
      <c r="E539" s="93" t="s">
        <v>91</v>
      </c>
      <c r="F539" s="148">
        <f>7690+400</f>
        <v>8090</v>
      </c>
    </row>
    <row r="540" spans="1:6" ht="25.5" x14ac:dyDescent="0.25">
      <c r="A540" s="71">
        <v>529</v>
      </c>
      <c r="B540" s="54">
        <v>709</v>
      </c>
      <c r="C540" s="2" t="s">
        <v>283</v>
      </c>
      <c r="D540" s="2"/>
      <c r="E540" s="94" t="s">
        <v>186</v>
      </c>
      <c r="F540" s="147">
        <f>F547+F545+F549+F551+F543+F541</f>
        <v>18129.300000000003</v>
      </c>
    </row>
    <row r="541" spans="1:6" ht="38.25" x14ac:dyDescent="0.25">
      <c r="A541" s="71">
        <v>530</v>
      </c>
      <c r="B541" s="54">
        <v>709</v>
      </c>
      <c r="C541" s="32" t="s">
        <v>284</v>
      </c>
      <c r="D541" s="32"/>
      <c r="E541" s="87" t="s">
        <v>832</v>
      </c>
      <c r="F541" s="147">
        <f>F542</f>
        <v>1168.4000000000001</v>
      </c>
    </row>
    <row r="542" spans="1:6" ht="15" x14ac:dyDescent="0.2">
      <c r="A542" s="71">
        <v>531</v>
      </c>
      <c r="B542" s="55">
        <v>709</v>
      </c>
      <c r="C542" s="52" t="s">
        <v>284</v>
      </c>
      <c r="D542" s="4" t="s">
        <v>90</v>
      </c>
      <c r="E542" s="93" t="s">
        <v>91</v>
      </c>
      <c r="F542" s="148">
        <v>1168.4000000000001</v>
      </c>
    </row>
    <row r="543" spans="1:6" ht="21" customHeight="1" x14ac:dyDescent="0.25">
      <c r="A543" s="71">
        <v>532</v>
      </c>
      <c r="B543" s="54">
        <v>709</v>
      </c>
      <c r="C543" s="32" t="s">
        <v>544</v>
      </c>
      <c r="D543" s="2"/>
      <c r="E543" s="87" t="s">
        <v>545</v>
      </c>
      <c r="F543" s="147">
        <f>F544</f>
        <v>10569.6</v>
      </c>
    </row>
    <row r="544" spans="1:6" ht="15" x14ac:dyDescent="0.2">
      <c r="A544" s="71">
        <v>533</v>
      </c>
      <c r="B544" s="55">
        <v>709</v>
      </c>
      <c r="C544" s="52" t="s">
        <v>544</v>
      </c>
      <c r="D544" s="4" t="s">
        <v>90</v>
      </c>
      <c r="E544" s="93" t="s">
        <v>91</v>
      </c>
      <c r="F544" s="148">
        <f>11738-1168.4</f>
        <v>10569.6</v>
      </c>
    </row>
    <row r="545" spans="1:6" s="21" customFormat="1" ht="25.5" x14ac:dyDescent="0.25">
      <c r="A545" s="71">
        <v>534</v>
      </c>
      <c r="B545" s="54">
        <v>709</v>
      </c>
      <c r="C545" s="2" t="s">
        <v>580</v>
      </c>
      <c r="D545" s="4"/>
      <c r="E545" s="94" t="s">
        <v>579</v>
      </c>
      <c r="F545" s="147">
        <f>F546</f>
        <v>2697.2</v>
      </c>
    </row>
    <row r="546" spans="1:6" s="21" customFormat="1" ht="15" x14ac:dyDescent="0.2">
      <c r="A546" s="71">
        <v>535</v>
      </c>
      <c r="B546" s="55">
        <v>709</v>
      </c>
      <c r="C546" s="4" t="s">
        <v>580</v>
      </c>
      <c r="D546" s="4" t="s">
        <v>90</v>
      </c>
      <c r="E546" s="95" t="s">
        <v>91</v>
      </c>
      <c r="F546" s="149">
        <v>2697.2</v>
      </c>
    </row>
    <row r="547" spans="1:6" s="21" customFormat="1" ht="25.5" x14ac:dyDescent="0.25">
      <c r="A547" s="71">
        <v>536</v>
      </c>
      <c r="B547" s="54">
        <v>709</v>
      </c>
      <c r="C547" s="32" t="s">
        <v>570</v>
      </c>
      <c r="D547" s="2"/>
      <c r="E547" s="94" t="s">
        <v>571</v>
      </c>
      <c r="F547" s="147">
        <f>F548</f>
        <v>658.2</v>
      </c>
    </row>
    <row r="548" spans="1:6" s="21" customFormat="1" ht="15" x14ac:dyDescent="0.2">
      <c r="A548" s="71">
        <v>537</v>
      </c>
      <c r="B548" s="55">
        <v>709</v>
      </c>
      <c r="C548" s="52" t="s">
        <v>570</v>
      </c>
      <c r="D548" s="4" t="s">
        <v>90</v>
      </c>
      <c r="E548" s="93" t="s">
        <v>91</v>
      </c>
      <c r="F548" s="149">
        <v>658.2</v>
      </c>
    </row>
    <row r="549" spans="1:6" s="64" customFormat="1" ht="38.25" x14ac:dyDescent="0.25">
      <c r="A549" s="71">
        <v>538</v>
      </c>
      <c r="B549" s="54">
        <v>709</v>
      </c>
      <c r="C549" s="2" t="s">
        <v>581</v>
      </c>
      <c r="D549" s="4"/>
      <c r="E549" s="94" t="s">
        <v>589</v>
      </c>
      <c r="F549" s="147">
        <f>F550</f>
        <v>2206.8000000000002</v>
      </c>
    </row>
    <row r="550" spans="1:6" s="64" customFormat="1" ht="15" x14ac:dyDescent="0.2">
      <c r="A550" s="71">
        <v>539</v>
      </c>
      <c r="B550" s="55">
        <v>709</v>
      </c>
      <c r="C550" s="4" t="s">
        <v>581</v>
      </c>
      <c r="D550" s="4" t="s">
        <v>90</v>
      </c>
      <c r="E550" s="95" t="s">
        <v>91</v>
      </c>
      <c r="F550" s="148">
        <v>2206.8000000000002</v>
      </c>
    </row>
    <row r="551" spans="1:6" s="64" customFormat="1" ht="38.25" x14ac:dyDescent="0.25">
      <c r="A551" s="71">
        <v>540</v>
      </c>
      <c r="B551" s="54">
        <v>709</v>
      </c>
      <c r="C551" s="32" t="s">
        <v>587</v>
      </c>
      <c r="D551" s="2"/>
      <c r="E551" s="94" t="s">
        <v>590</v>
      </c>
      <c r="F551" s="147">
        <f>F552</f>
        <v>829.1</v>
      </c>
    </row>
    <row r="552" spans="1:6" s="64" customFormat="1" ht="15" x14ac:dyDescent="0.2">
      <c r="A552" s="71">
        <v>541</v>
      </c>
      <c r="B552" s="55">
        <v>709</v>
      </c>
      <c r="C552" s="52" t="s">
        <v>587</v>
      </c>
      <c r="D552" s="4" t="s">
        <v>90</v>
      </c>
      <c r="E552" s="93" t="s">
        <v>91</v>
      </c>
      <c r="F552" s="148">
        <v>829.1</v>
      </c>
    </row>
    <row r="553" spans="1:6" ht="38.25" x14ac:dyDescent="0.25">
      <c r="A553" s="71">
        <v>542</v>
      </c>
      <c r="B553" s="54">
        <v>709</v>
      </c>
      <c r="C553" s="2" t="s">
        <v>296</v>
      </c>
      <c r="D553" s="2"/>
      <c r="E553" s="94" t="s">
        <v>674</v>
      </c>
      <c r="F553" s="147">
        <f>F554+F557+F560</f>
        <v>25390.1</v>
      </c>
    </row>
    <row r="554" spans="1:6" ht="24.75" customHeight="1" x14ac:dyDescent="0.25">
      <c r="A554" s="71">
        <v>543</v>
      </c>
      <c r="B554" s="54">
        <v>709</v>
      </c>
      <c r="C554" s="2" t="s">
        <v>321</v>
      </c>
      <c r="D554" s="2"/>
      <c r="E554" s="94" t="s">
        <v>109</v>
      </c>
      <c r="F554" s="147">
        <f>F555+F556</f>
        <v>3978.9</v>
      </c>
    </row>
    <row r="555" spans="1:6" ht="21.95" customHeight="1" x14ac:dyDescent="0.2">
      <c r="A555" s="71">
        <v>544</v>
      </c>
      <c r="B555" s="55">
        <v>709</v>
      </c>
      <c r="C555" s="4" t="s">
        <v>321</v>
      </c>
      <c r="D555" s="4" t="s">
        <v>50</v>
      </c>
      <c r="E555" s="93" t="s">
        <v>81</v>
      </c>
      <c r="F555" s="148">
        <f>3205.4+10.4+505.1</f>
        <v>3720.9</v>
      </c>
    </row>
    <row r="556" spans="1:6" ht="25.5" x14ac:dyDescent="0.2">
      <c r="A556" s="71">
        <v>545</v>
      </c>
      <c r="B556" s="55">
        <v>709</v>
      </c>
      <c r="C556" s="4" t="s">
        <v>321</v>
      </c>
      <c r="D556" s="4">
        <v>240</v>
      </c>
      <c r="E556" s="93" t="s">
        <v>77</v>
      </c>
      <c r="F556" s="148">
        <v>258</v>
      </c>
    </row>
    <row r="557" spans="1:6" ht="38.25" x14ac:dyDescent="0.25">
      <c r="A557" s="71">
        <v>546</v>
      </c>
      <c r="B557" s="54">
        <v>709</v>
      </c>
      <c r="C557" s="2" t="s">
        <v>322</v>
      </c>
      <c r="D557" s="2"/>
      <c r="E557" s="87" t="s">
        <v>563</v>
      </c>
      <c r="F557" s="147">
        <f>F558+F559</f>
        <v>527.5</v>
      </c>
    </row>
    <row r="558" spans="1:6" s="21" customFormat="1" ht="25.5" x14ac:dyDescent="0.2">
      <c r="A558" s="71">
        <v>547</v>
      </c>
      <c r="B558" s="55">
        <v>709</v>
      </c>
      <c r="C558" s="4" t="s">
        <v>322</v>
      </c>
      <c r="D558" s="4">
        <v>240</v>
      </c>
      <c r="E558" s="93" t="s">
        <v>77</v>
      </c>
      <c r="F558" s="148">
        <v>500</v>
      </c>
    </row>
    <row r="559" spans="1:6" s="21" customFormat="1" ht="15" x14ac:dyDescent="0.2">
      <c r="A559" s="71">
        <v>548</v>
      </c>
      <c r="B559" s="55">
        <v>709</v>
      </c>
      <c r="C559" s="4" t="s">
        <v>322</v>
      </c>
      <c r="D559" s="4" t="s">
        <v>636</v>
      </c>
      <c r="E559" s="93" t="s">
        <v>637</v>
      </c>
      <c r="F559" s="148">
        <v>27.5</v>
      </c>
    </row>
    <row r="560" spans="1:6" s="20" customFormat="1" ht="15.75" x14ac:dyDescent="0.2">
      <c r="A560" s="71">
        <v>549</v>
      </c>
      <c r="B560" s="54">
        <v>709</v>
      </c>
      <c r="C560" s="2" t="s">
        <v>323</v>
      </c>
      <c r="D560" s="2"/>
      <c r="E560" s="87" t="s">
        <v>129</v>
      </c>
      <c r="F560" s="150">
        <f>F561+F562</f>
        <v>20883.7</v>
      </c>
    </row>
    <row r="561" spans="1:6" ht="15" x14ac:dyDescent="0.2">
      <c r="A561" s="71">
        <v>550</v>
      </c>
      <c r="B561" s="55">
        <v>709</v>
      </c>
      <c r="C561" s="4" t="s">
        <v>323</v>
      </c>
      <c r="D561" s="4" t="s">
        <v>44</v>
      </c>
      <c r="E561" s="93" t="s">
        <v>45</v>
      </c>
      <c r="F561" s="148">
        <v>17960</v>
      </c>
    </row>
    <row r="562" spans="1:6" s="20" customFormat="1" ht="30" customHeight="1" x14ac:dyDescent="0.2">
      <c r="A562" s="71">
        <v>551</v>
      </c>
      <c r="B562" s="55">
        <v>709</v>
      </c>
      <c r="C562" s="4" t="s">
        <v>323</v>
      </c>
      <c r="D562" s="4">
        <v>240</v>
      </c>
      <c r="E562" s="93" t="s">
        <v>77</v>
      </c>
      <c r="F562" s="148">
        <v>2923.7</v>
      </c>
    </row>
    <row r="563" spans="1:6" ht="28.5" customHeight="1" x14ac:dyDescent="0.25">
      <c r="A563" s="71">
        <v>552</v>
      </c>
      <c r="B563" s="89">
        <v>709</v>
      </c>
      <c r="C563" s="10" t="s">
        <v>297</v>
      </c>
      <c r="D563" s="2"/>
      <c r="E563" s="94" t="s">
        <v>678</v>
      </c>
      <c r="F563" s="147">
        <f>F564+F567</f>
        <v>50</v>
      </c>
    </row>
    <row r="564" spans="1:6" ht="25.5" x14ac:dyDescent="0.25">
      <c r="A564" s="71">
        <v>553</v>
      </c>
      <c r="B564" s="89">
        <v>709</v>
      </c>
      <c r="C564" s="10" t="s">
        <v>298</v>
      </c>
      <c r="D564" s="2"/>
      <c r="E564" s="94" t="s">
        <v>170</v>
      </c>
      <c r="F564" s="147">
        <f>F565</f>
        <v>25</v>
      </c>
    </row>
    <row r="565" spans="1:6" ht="30" customHeight="1" x14ac:dyDescent="0.25">
      <c r="A565" s="71">
        <v>554</v>
      </c>
      <c r="B565" s="89">
        <v>709</v>
      </c>
      <c r="C565" s="84" t="s">
        <v>559</v>
      </c>
      <c r="D565" s="2"/>
      <c r="E565" s="87" t="s">
        <v>171</v>
      </c>
      <c r="F565" s="147">
        <f>F566</f>
        <v>25</v>
      </c>
    </row>
    <row r="566" spans="1:6" ht="25.5" x14ac:dyDescent="0.2">
      <c r="A566" s="71">
        <v>555</v>
      </c>
      <c r="B566" s="90">
        <v>709</v>
      </c>
      <c r="C566" s="126" t="s">
        <v>559</v>
      </c>
      <c r="D566" s="4">
        <v>240</v>
      </c>
      <c r="E566" s="93" t="s">
        <v>77</v>
      </c>
      <c r="F566" s="148">
        <v>25</v>
      </c>
    </row>
    <row r="567" spans="1:6" s="21" customFormat="1" ht="25.5" x14ac:dyDescent="0.25">
      <c r="A567" s="71">
        <v>556</v>
      </c>
      <c r="B567" s="89">
        <v>709</v>
      </c>
      <c r="C567" s="10" t="s">
        <v>300</v>
      </c>
      <c r="D567" s="2"/>
      <c r="E567" s="94" t="s">
        <v>560</v>
      </c>
      <c r="F567" s="147">
        <f>F568</f>
        <v>25</v>
      </c>
    </row>
    <row r="568" spans="1:6" ht="38.25" x14ac:dyDescent="0.25">
      <c r="A568" s="71">
        <v>557</v>
      </c>
      <c r="B568" s="89">
        <v>709</v>
      </c>
      <c r="C568" s="10" t="s">
        <v>301</v>
      </c>
      <c r="D568" s="2"/>
      <c r="E568" s="87" t="s">
        <v>173</v>
      </c>
      <c r="F568" s="147">
        <f>F569</f>
        <v>25</v>
      </c>
    </row>
    <row r="569" spans="1:6" s="21" customFormat="1" ht="25.5" x14ac:dyDescent="0.2">
      <c r="A569" s="71">
        <v>558</v>
      </c>
      <c r="B569" s="90">
        <v>709</v>
      </c>
      <c r="C569" s="12" t="s">
        <v>301</v>
      </c>
      <c r="D569" s="4">
        <v>240</v>
      </c>
      <c r="E569" s="93" t="s">
        <v>77</v>
      </c>
      <c r="F569" s="148">
        <v>25</v>
      </c>
    </row>
    <row r="570" spans="1:6" ht="25.5" x14ac:dyDescent="0.25">
      <c r="A570" s="71">
        <v>559</v>
      </c>
      <c r="B570" s="54">
        <v>709</v>
      </c>
      <c r="C570" s="2" t="s">
        <v>234</v>
      </c>
      <c r="D570" s="2"/>
      <c r="E570" s="94" t="s">
        <v>680</v>
      </c>
      <c r="F570" s="147">
        <f>F571</f>
        <v>100</v>
      </c>
    </row>
    <row r="571" spans="1:6" s="21" customFormat="1" ht="25.5" x14ac:dyDescent="0.25">
      <c r="A571" s="71">
        <v>560</v>
      </c>
      <c r="B571" s="54">
        <v>709</v>
      </c>
      <c r="C571" s="2" t="s">
        <v>269</v>
      </c>
      <c r="D571" s="2"/>
      <c r="E571" s="94" t="s">
        <v>138</v>
      </c>
      <c r="F571" s="147">
        <f>F572+F574</f>
        <v>100</v>
      </c>
    </row>
    <row r="572" spans="1:6" ht="25.5" x14ac:dyDescent="0.25">
      <c r="A572" s="71">
        <v>561</v>
      </c>
      <c r="B572" s="54">
        <v>709</v>
      </c>
      <c r="C572" s="2" t="s">
        <v>425</v>
      </c>
      <c r="D572" s="2"/>
      <c r="E572" s="87" t="s">
        <v>184</v>
      </c>
      <c r="F572" s="147">
        <f>F573</f>
        <v>20</v>
      </c>
    </row>
    <row r="573" spans="1:6" s="21" customFormat="1" ht="25.5" x14ac:dyDescent="0.2">
      <c r="A573" s="71">
        <v>562</v>
      </c>
      <c r="B573" s="55">
        <v>709</v>
      </c>
      <c r="C573" s="4" t="s">
        <v>425</v>
      </c>
      <c r="D573" s="4" t="s">
        <v>78</v>
      </c>
      <c r="E573" s="93" t="s">
        <v>77</v>
      </c>
      <c r="F573" s="148">
        <v>20</v>
      </c>
    </row>
    <row r="574" spans="1:6" s="21" customFormat="1" ht="15.75" x14ac:dyDescent="0.25">
      <c r="A574" s="71">
        <v>563</v>
      </c>
      <c r="B574" s="54">
        <v>709</v>
      </c>
      <c r="C574" s="2" t="s">
        <v>426</v>
      </c>
      <c r="D574" s="2"/>
      <c r="E574" s="87" t="s">
        <v>358</v>
      </c>
      <c r="F574" s="147">
        <f>F575</f>
        <v>80</v>
      </c>
    </row>
    <row r="575" spans="1:6" s="21" customFormat="1" ht="15" x14ac:dyDescent="0.2">
      <c r="A575" s="71">
        <v>564</v>
      </c>
      <c r="B575" s="55">
        <v>709</v>
      </c>
      <c r="C575" s="4" t="s">
        <v>426</v>
      </c>
      <c r="D575" s="4" t="s">
        <v>90</v>
      </c>
      <c r="E575" s="93" t="s">
        <v>91</v>
      </c>
      <c r="F575" s="148">
        <v>80</v>
      </c>
    </row>
    <row r="576" spans="1:6" s="21" customFormat="1" ht="15.75" x14ac:dyDescent="0.25">
      <c r="A576" s="71">
        <v>565</v>
      </c>
      <c r="B576" s="54">
        <v>709</v>
      </c>
      <c r="C576" s="2" t="s">
        <v>189</v>
      </c>
      <c r="D576" s="2"/>
      <c r="E576" s="87" t="s">
        <v>156</v>
      </c>
      <c r="F576" s="147">
        <f>F577+F579+F583</f>
        <v>1227.3</v>
      </c>
    </row>
    <row r="577" spans="1:6" s="21" customFormat="1" ht="25.5" x14ac:dyDescent="0.25">
      <c r="A577" s="71">
        <v>566</v>
      </c>
      <c r="B577" s="54">
        <v>709</v>
      </c>
      <c r="C577" s="2" t="s">
        <v>755</v>
      </c>
      <c r="D577" s="4"/>
      <c r="E577" s="87" t="s">
        <v>756</v>
      </c>
      <c r="F577" s="147">
        <f>F578</f>
        <v>60</v>
      </c>
    </row>
    <row r="578" spans="1:6" s="21" customFormat="1" ht="15" x14ac:dyDescent="0.2">
      <c r="A578" s="71">
        <v>567</v>
      </c>
      <c r="B578" s="55">
        <v>709</v>
      </c>
      <c r="C578" s="4" t="s">
        <v>755</v>
      </c>
      <c r="D578" s="4" t="s">
        <v>90</v>
      </c>
      <c r="E578" s="93" t="s">
        <v>91</v>
      </c>
      <c r="F578" s="148">
        <v>60</v>
      </c>
    </row>
    <row r="579" spans="1:6" s="21" customFormat="1" ht="51" x14ac:dyDescent="0.25">
      <c r="A579" s="71">
        <v>568</v>
      </c>
      <c r="B579" s="54">
        <v>709</v>
      </c>
      <c r="C579" s="135" t="s">
        <v>822</v>
      </c>
      <c r="D579" s="2"/>
      <c r="E579" s="94" t="s">
        <v>823</v>
      </c>
      <c r="F579" s="147">
        <f>F580+F581+F582</f>
        <v>1146.3999999999999</v>
      </c>
    </row>
    <row r="580" spans="1:6" s="21" customFormat="1" ht="15" x14ac:dyDescent="0.2">
      <c r="A580" s="71">
        <v>569</v>
      </c>
      <c r="B580" s="55">
        <v>709</v>
      </c>
      <c r="C580" s="136" t="s">
        <v>822</v>
      </c>
      <c r="D580" s="4" t="s">
        <v>44</v>
      </c>
      <c r="E580" s="93" t="s">
        <v>45</v>
      </c>
      <c r="F580" s="149">
        <v>991.9</v>
      </c>
    </row>
    <row r="581" spans="1:6" s="21" customFormat="1" ht="15" x14ac:dyDescent="0.2">
      <c r="A581" s="71">
        <v>570</v>
      </c>
      <c r="B581" s="55">
        <v>709</v>
      </c>
      <c r="C581" s="136" t="s">
        <v>822</v>
      </c>
      <c r="D581" s="4" t="s">
        <v>50</v>
      </c>
      <c r="E581" s="93" t="s">
        <v>81</v>
      </c>
      <c r="F581" s="149">
        <v>100.2</v>
      </c>
    </row>
    <row r="582" spans="1:6" s="21" customFormat="1" ht="15" x14ac:dyDescent="0.2">
      <c r="A582" s="71">
        <v>571</v>
      </c>
      <c r="B582" s="55">
        <v>709</v>
      </c>
      <c r="C582" s="136" t="s">
        <v>822</v>
      </c>
      <c r="D582" s="4" t="s">
        <v>90</v>
      </c>
      <c r="E582" s="93" t="s">
        <v>91</v>
      </c>
      <c r="F582" s="149">
        <v>54.3</v>
      </c>
    </row>
    <row r="583" spans="1:6" s="21" customFormat="1" ht="38.25" x14ac:dyDescent="0.25">
      <c r="A583" s="71">
        <v>572</v>
      </c>
      <c r="B583" s="54">
        <v>709</v>
      </c>
      <c r="C583" s="135" t="s">
        <v>824</v>
      </c>
      <c r="D583" s="2"/>
      <c r="E583" s="87" t="s">
        <v>825</v>
      </c>
      <c r="F583" s="147">
        <f>F584</f>
        <v>20.9</v>
      </c>
    </row>
    <row r="584" spans="1:6" s="21" customFormat="1" ht="15" x14ac:dyDescent="0.2">
      <c r="A584" s="71">
        <v>573</v>
      </c>
      <c r="B584" s="55">
        <v>709</v>
      </c>
      <c r="C584" s="136" t="s">
        <v>824</v>
      </c>
      <c r="D584" s="4" t="s">
        <v>50</v>
      </c>
      <c r="E584" s="93" t="s">
        <v>81</v>
      </c>
      <c r="F584" s="149">
        <v>20.9</v>
      </c>
    </row>
    <row r="585" spans="1:6" ht="17.100000000000001" customHeight="1" x14ac:dyDescent="0.25">
      <c r="A585" s="71">
        <v>574</v>
      </c>
      <c r="B585" s="54">
        <v>800</v>
      </c>
      <c r="C585" s="2"/>
      <c r="D585" s="4"/>
      <c r="E585" s="92" t="s">
        <v>40</v>
      </c>
      <c r="F585" s="147">
        <f>F586+F635</f>
        <v>229576.99999999997</v>
      </c>
    </row>
    <row r="586" spans="1:6" s="21" customFormat="1" ht="15.75" x14ac:dyDescent="0.25">
      <c r="A586" s="71">
        <v>575</v>
      </c>
      <c r="B586" s="54">
        <v>801</v>
      </c>
      <c r="C586" s="2"/>
      <c r="D586" s="2"/>
      <c r="E586" s="87" t="s">
        <v>23</v>
      </c>
      <c r="F586" s="147">
        <f>F587+F624</f>
        <v>195713.79999999996</v>
      </c>
    </row>
    <row r="587" spans="1:6" s="21" customFormat="1" ht="25.5" x14ac:dyDescent="0.25">
      <c r="A587" s="71">
        <v>576</v>
      </c>
      <c r="B587" s="54">
        <v>801</v>
      </c>
      <c r="C587" s="2" t="s">
        <v>209</v>
      </c>
      <c r="D587" s="2"/>
      <c r="E587" s="94" t="s">
        <v>585</v>
      </c>
      <c r="F587" s="147">
        <f>F588+F621</f>
        <v>194210.39999999997</v>
      </c>
    </row>
    <row r="588" spans="1:6" ht="15.75" x14ac:dyDescent="0.25">
      <c r="A588" s="71">
        <v>577</v>
      </c>
      <c r="B588" s="54">
        <v>801</v>
      </c>
      <c r="C588" s="10" t="s">
        <v>208</v>
      </c>
      <c r="D588" s="2"/>
      <c r="E588" s="94" t="s">
        <v>105</v>
      </c>
      <c r="F588" s="147">
        <f>F589+F591+F593+F595+F611+F604+F602+F613+F615+F599+F619+F609+F617+F606</f>
        <v>193210.39999999997</v>
      </c>
    </row>
    <row r="589" spans="1:6" ht="25.5" x14ac:dyDescent="0.25">
      <c r="A589" s="71">
        <v>578</v>
      </c>
      <c r="B589" s="1">
        <v>801</v>
      </c>
      <c r="C589" s="2" t="s">
        <v>617</v>
      </c>
      <c r="D589" s="2"/>
      <c r="E589" s="87" t="s">
        <v>152</v>
      </c>
      <c r="F589" s="147">
        <f>F590</f>
        <v>32441</v>
      </c>
    </row>
    <row r="590" spans="1:6" ht="15" x14ac:dyDescent="0.2">
      <c r="A590" s="71">
        <v>579</v>
      </c>
      <c r="B590" s="55">
        <v>801</v>
      </c>
      <c r="C590" s="4" t="s">
        <v>617</v>
      </c>
      <c r="D590" s="4" t="s">
        <v>90</v>
      </c>
      <c r="E590" s="93" t="s">
        <v>91</v>
      </c>
      <c r="F590" s="148">
        <f>32132.6+200+108.4</f>
        <v>32441</v>
      </c>
    </row>
    <row r="591" spans="1:6" ht="30" customHeight="1" x14ac:dyDescent="0.25">
      <c r="A591" s="71">
        <v>580</v>
      </c>
      <c r="B591" s="1">
        <v>801</v>
      </c>
      <c r="C591" s="2" t="s">
        <v>207</v>
      </c>
      <c r="D591" s="2"/>
      <c r="E591" s="87" t="s">
        <v>153</v>
      </c>
      <c r="F591" s="147">
        <f>F592</f>
        <v>29038.400000000001</v>
      </c>
    </row>
    <row r="592" spans="1:6" ht="16.5" customHeight="1" x14ac:dyDescent="0.2">
      <c r="A592" s="71">
        <v>581</v>
      </c>
      <c r="B592" s="55">
        <v>801</v>
      </c>
      <c r="C592" s="4" t="s">
        <v>207</v>
      </c>
      <c r="D592" s="4" t="s">
        <v>85</v>
      </c>
      <c r="E592" s="93" t="s">
        <v>86</v>
      </c>
      <c r="F592" s="148">
        <f>28792.7+245.7</f>
        <v>29038.400000000001</v>
      </c>
    </row>
    <row r="593" spans="1:6" ht="25.5" x14ac:dyDescent="0.25">
      <c r="A593" s="71">
        <v>582</v>
      </c>
      <c r="B593" s="1">
        <v>801</v>
      </c>
      <c r="C593" s="2" t="s">
        <v>210</v>
      </c>
      <c r="D593" s="2"/>
      <c r="E593" s="87" t="s">
        <v>154</v>
      </c>
      <c r="F593" s="147">
        <f>F594</f>
        <v>108134.70000000001</v>
      </c>
    </row>
    <row r="594" spans="1:6" ht="14.25" customHeight="1" x14ac:dyDescent="0.2">
      <c r="A594" s="71">
        <v>583</v>
      </c>
      <c r="B594" s="55">
        <v>801</v>
      </c>
      <c r="C594" s="4" t="s">
        <v>210</v>
      </c>
      <c r="D594" s="4" t="s">
        <v>85</v>
      </c>
      <c r="E594" s="93" t="s">
        <v>86</v>
      </c>
      <c r="F594" s="148">
        <f>107601.6+533.1</f>
        <v>108134.70000000001</v>
      </c>
    </row>
    <row r="595" spans="1:6" ht="14.25" customHeight="1" x14ac:dyDescent="0.25">
      <c r="A595" s="71">
        <v>584</v>
      </c>
      <c r="B595" s="1">
        <v>801</v>
      </c>
      <c r="C595" s="2" t="s">
        <v>618</v>
      </c>
      <c r="D595" s="2"/>
      <c r="E595" s="87" t="s">
        <v>38</v>
      </c>
      <c r="F595" s="147">
        <f>F596+F597+F598</f>
        <v>1189.5999999999999</v>
      </c>
    </row>
    <row r="596" spans="1:6" ht="25.5" x14ac:dyDescent="0.2">
      <c r="A596" s="71">
        <v>585</v>
      </c>
      <c r="B596" s="55">
        <v>801</v>
      </c>
      <c r="C596" s="4" t="s">
        <v>618</v>
      </c>
      <c r="D596" s="4" t="s">
        <v>78</v>
      </c>
      <c r="E596" s="93" t="s">
        <v>77</v>
      </c>
      <c r="F596" s="148">
        <v>760</v>
      </c>
    </row>
    <row r="597" spans="1:6" ht="15" x14ac:dyDescent="0.2">
      <c r="A597" s="71">
        <v>586</v>
      </c>
      <c r="B597" s="55">
        <v>801</v>
      </c>
      <c r="C597" s="4" t="s">
        <v>618</v>
      </c>
      <c r="D597" s="4" t="s">
        <v>85</v>
      </c>
      <c r="E597" s="93" t="s">
        <v>86</v>
      </c>
      <c r="F597" s="148">
        <f>295+100-10.4</f>
        <v>384.6</v>
      </c>
    </row>
    <row r="598" spans="1:6" ht="15" x14ac:dyDescent="0.2">
      <c r="A598" s="71">
        <v>587</v>
      </c>
      <c r="B598" s="55">
        <v>801</v>
      </c>
      <c r="C598" s="4" t="s">
        <v>618</v>
      </c>
      <c r="D598" s="4" t="s">
        <v>90</v>
      </c>
      <c r="E598" s="93" t="s">
        <v>91</v>
      </c>
      <c r="F598" s="148">
        <f>45</f>
        <v>45</v>
      </c>
    </row>
    <row r="599" spans="1:6" ht="51" x14ac:dyDescent="0.25">
      <c r="A599" s="71">
        <v>588</v>
      </c>
      <c r="B599" s="1">
        <v>801</v>
      </c>
      <c r="C599" s="2" t="s">
        <v>212</v>
      </c>
      <c r="D599" s="4"/>
      <c r="E599" s="87" t="s">
        <v>375</v>
      </c>
      <c r="F599" s="147">
        <f>F600+F601</f>
        <v>4703.3</v>
      </c>
    </row>
    <row r="600" spans="1:6" ht="15" x14ac:dyDescent="0.2">
      <c r="A600" s="71">
        <v>589</v>
      </c>
      <c r="B600" s="55">
        <v>801</v>
      </c>
      <c r="C600" s="4" t="s">
        <v>212</v>
      </c>
      <c r="D600" s="4" t="s">
        <v>85</v>
      </c>
      <c r="E600" s="93" t="s">
        <v>86</v>
      </c>
      <c r="F600" s="148">
        <f>5736.2-1365.5-783.1</f>
        <v>3587.6</v>
      </c>
    </row>
    <row r="601" spans="1:6" ht="15" x14ac:dyDescent="0.2">
      <c r="A601" s="71">
        <v>590</v>
      </c>
      <c r="B601" s="55">
        <v>801</v>
      </c>
      <c r="C601" s="4" t="s">
        <v>212</v>
      </c>
      <c r="D601" s="4" t="s">
        <v>90</v>
      </c>
      <c r="E601" s="93" t="s">
        <v>91</v>
      </c>
      <c r="F601" s="148">
        <f>1100+99.7-84</f>
        <v>1115.7</v>
      </c>
    </row>
    <row r="602" spans="1:6" ht="76.5" x14ac:dyDescent="0.25">
      <c r="A602" s="71">
        <v>591</v>
      </c>
      <c r="B602" s="89">
        <v>801</v>
      </c>
      <c r="C602" s="10" t="s">
        <v>662</v>
      </c>
      <c r="D602" s="2"/>
      <c r="E602" s="94" t="s">
        <v>578</v>
      </c>
      <c r="F602" s="147">
        <f>F603</f>
        <v>175</v>
      </c>
    </row>
    <row r="603" spans="1:6" ht="15" x14ac:dyDescent="0.2">
      <c r="A603" s="71">
        <v>592</v>
      </c>
      <c r="B603" s="90">
        <v>801</v>
      </c>
      <c r="C603" s="12" t="s">
        <v>662</v>
      </c>
      <c r="D603" s="4" t="s">
        <v>85</v>
      </c>
      <c r="E603" s="93" t="s">
        <v>86</v>
      </c>
      <c r="F603" s="149">
        <v>175</v>
      </c>
    </row>
    <row r="604" spans="1:6" ht="38.25" x14ac:dyDescent="0.25">
      <c r="A604" s="71">
        <v>593</v>
      </c>
      <c r="B604" s="89">
        <v>801</v>
      </c>
      <c r="C604" s="10" t="s">
        <v>576</v>
      </c>
      <c r="D604" s="2"/>
      <c r="E604" s="94" t="s">
        <v>664</v>
      </c>
      <c r="F604" s="147">
        <f>F605</f>
        <v>200</v>
      </c>
    </row>
    <row r="605" spans="1:6" ht="15" x14ac:dyDescent="0.2">
      <c r="A605" s="71">
        <v>594</v>
      </c>
      <c r="B605" s="90">
        <v>801</v>
      </c>
      <c r="C605" s="12" t="s">
        <v>576</v>
      </c>
      <c r="D605" s="4" t="s">
        <v>90</v>
      </c>
      <c r="E605" s="93" t="s">
        <v>91</v>
      </c>
      <c r="F605" s="149">
        <v>200</v>
      </c>
    </row>
    <row r="606" spans="1:6" ht="51" x14ac:dyDescent="0.25">
      <c r="A606" s="71">
        <v>595</v>
      </c>
      <c r="B606" s="89">
        <v>801</v>
      </c>
      <c r="C606" s="10" t="s">
        <v>829</v>
      </c>
      <c r="D606" s="4"/>
      <c r="E606" s="87" t="s">
        <v>828</v>
      </c>
      <c r="F606" s="147">
        <f>F607+F608</f>
        <v>3023</v>
      </c>
    </row>
    <row r="607" spans="1:6" ht="15" x14ac:dyDescent="0.2">
      <c r="A607" s="71">
        <v>596</v>
      </c>
      <c r="B607" s="90">
        <v>801</v>
      </c>
      <c r="C607" s="12" t="s">
        <v>829</v>
      </c>
      <c r="D607" s="4" t="s">
        <v>85</v>
      </c>
      <c r="E607" s="93" t="s">
        <v>86</v>
      </c>
      <c r="F607" s="149">
        <v>1123</v>
      </c>
    </row>
    <row r="608" spans="1:6" ht="15" x14ac:dyDescent="0.2">
      <c r="A608" s="71">
        <v>597</v>
      </c>
      <c r="B608" s="90">
        <v>801</v>
      </c>
      <c r="C608" s="12" t="s">
        <v>829</v>
      </c>
      <c r="D608" s="4" t="s">
        <v>90</v>
      </c>
      <c r="E608" s="93" t="s">
        <v>91</v>
      </c>
      <c r="F608" s="149">
        <v>1900</v>
      </c>
    </row>
    <row r="609" spans="1:6" ht="51" x14ac:dyDescent="0.25">
      <c r="A609" s="71">
        <v>598</v>
      </c>
      <c r="B609" s="89">
        <v>801</v>
      </c>
      <c r="C609" s="10" t="s">
        <v>757</v>
      </c>
      <c r="D609" s="4"/>
      <c r="E609" s="87" t="s">
        <v>758</v>
      </c>
      <c r="F609" s="147">
        <f>F610</f>
        <v>12289.3</v>
      </c>
    </row>
    <row r="610" spans="1:6" ht="15" x14ac:dyDescent="0.2">
      <c r="A610" s="71">
        <v>599</v>
      </c>
      <c r="B610" s="90">
        <v>801</v>
      </c>
      <c r="C610" s="12" t="s">
        <v>757</v>
      </c>
      <c r="D610" s="4" t="s">
        <v>85</v>
      </c>
      <c r="E610" s="93" t="s">
        <v>86</v>
      </c>
      <c r="F610" s="149">
        <v>12289.3</v>
      </c>
    </row>
    <row r="611" spans="1:6" ht="25.5" x14ac:dyDescent="0.25">
      <c r="A611" s="71">
        <v>600</v>
      </c>
      <c r="B611" s="89">
        <v>801</v>
      </c>
      <c r="C611" s="10" t="s">
        <v>452</v>
      </c>
      <c r="D611" s="32"/>
      <c r="E611" s="87" t="s">
        <v>630</v>
      </c>
      <c r="F611" s="147">
        <f>F612</f>
        <v>370</v>
      </c>
    </row>
    <row r="612" spans="1:6" ht="15" x14ac:dyDescent="0.2">
      <c r="A612" s="71">
        <v>601</v>
      </c>
      <c r="B612" s="90">
        <v>801</v>
      </c>
      <c r="C612" s="12" t="s">
        <v>452</v>
      </c>
      <c r="D612" s="4" t="s">
        <v>85</v>
      </c>
      <c r="E612" s="93" t="s">
        <v>86</v>
      </c>
      <c r="F612" s="149">
        <f>296+74</f>
        <v>370</v>
      </c>
    </row>
    <row r="613" spans="1:6" ht="80.099999999999994" customHeight="1" x14ac:dyDescent="0.25">
      <c r="A613" s="71">
        <v>602</v>
      </c>
      <c r="B613" s="89">
        <v>801</v>
      </c>
      <c r="C613" s="10" t="s">
        <v>663</v>
      </c>
      <c r="D613" s="2"/>
      <c r="E613" s="94" t="s">
        <v>611</v>
      </c>
      <c r="F613" s="147">
        <f>F614</f>
        <v>43.8</v>
      </c>
    </row>
    <row r="614" spans="1:6" ht="15" x14ac:dyDescent="0.2">
      <c r="A614" s="71">
        <v>603</v>
      </c>
      <c r="B614" s="90">
        <v>801</v>
      </c>
      <c r="C614" s="12" t="s">
        <v>663</v>
      </c>
      <c r="D614" s="4" t="s">
        <v>85</v>
      </c>
      <c r="E614" s="93" t="s">
        <v>86</v>
      </c>
      <c r="F614" s="148">
        <v>43.8</v>
      </c>
    </row>
    <row r="615" spans="1:6" ht="51" x14ac:dyDescent="0.2">
      <c r="A615" s="71">
        <v>604</v>
      </c>
      <c r="B615" s="89">
        <v>801</v>
      </c>
      <c r="C615" s="10" t="s">
        <v>609</v>
      </c>
      <c r="D615" s="2"/>
      <c r="E615" s="94" t="s">
        <v>610</v>
      </c>
      <c r="F615" s="148">
        <f>F616</f>
        <v>50</v>
      </c>
    </row>
    <row r="616" spans="1:6" ht="15" x14ac:dyDescent="0.2">
      <c r="A616" s="71">
        <v>605</v>
      </c>
      <c r="B616" s="90">
        <v>801</v>
      </c>
      <c r="C616" s="12" t="s">
        <v>609</v>
      </c>
      <c r="D616" s="4" t="s">
        <v>90</v>
      </c>
      <c r="E616" s="93" t="s">
        <v>91</v>
      </c>
      <c r="F616" s="148">
        <v>50</v>
      </c>
    </row>
    <row r="617" spans="1:6" ht="63.75" x14ac:dyDescent="0.25">
      <c r="A617" s="71">
        <v>606</v>
      </c>
      <c r="B617" s="89">
        <v>801</v>
      </c>
      <c r="C617" s="10" t="s">
        <v>759</v>
      </c>
      <c r="D617" s="4"/>
      <c r="E617" s="87" t="s">
        <v>760</v>
      </c>
      <c r="F617" s="147">
        <f>F618</f>
        <v>1365.5</v>
      </c>
    </row>
    <row r="618" spans="1:6" ht="15" x14ac:dyDescent="0.2">
      <c r="A618" s="71">
        <v>607</v>
      </c>
      <c r="B618" s="90">
        <v>801</v>
      </c>
      <c r="C618" s="12" t="s">
        <v>759</v>
      </c>
      <c r="D618" s="4" t="s">
        <v>85</v>
      </c>
      <c r="E618" s="93" t="s">
        <v>86</v>
      </c>
      <c r="F618" s="148">
        <v>1365.5</v>
      </c>
    </row>
    <row r="619" spans="1:6" ht="38.25" x14ac:dyDescent="0.25">
      <c r="A619" s="71">
        <v>608</v>
      </c>
      <c r="B619" s="89">
        <v>801</v>
      </c>
      <c r="C619" s="10" t="s">
        <v>665</v>
      </c>
      <c r="D619" s="4"/>
      <c r="E619" s="87" t="s">
        <v>666</v>
      </c>
      <c r="F619" s="147">
        <f>F620</f>
        <v>186.79999999999998</v>
      </c>
    </row>
    <row r="620" spans="1:6" ht="15" x14ac:dyDescent="0.2">
      <c r="A620" s="71">
        <v>609</v>
      </c>
      <c r="B620" s="90">
        <v>801</v>
      </c>
      <c r="C620" s="12" t="s">
        <v>665</v>
      </c>
      <c r="D620" s="4" t="s">
        <v>90</v>
      </c>
      <c r="E620" s="93" t="s">
        <v>91</v>
      </c>
      <c r="F620" s="149">
        <f>168.1+42.1-23.4</f>
        <v>186.79999999999998</v>
      </c>
    </row>
    <row r="621" spans="1:6" ht="25.5" x14ac:dyDescent="0.25">
      <c r="A621" s="71">
        <v>610</v>
      </c>
      <c r="B621" s="54">
        <v>801</v>
      </c>
      <c r="C621" s="10" t="s">
        <v>796</v>
      </c>
      <c r="D621" s="4"/>
      <c r="E621" s="87" t="s">
        <v>377</v>
      </c>
      <c r="F621" s="147">
        <f>F622</f>
        <v>1000</v>
      </c>
    </row>
    <row r="622" spans="1:6" ht="25.5" x14ac:dyDescent="0.25">
      <c r="A622" s="71">
        <v>611</v>
      </c>
      <c r="B622" s="89">
        <v>801</v>
      </c>
      <c r="C622" s="10" t="s">
        <v>798</v>
      </c>
      <c r="D622" s="4"/>
      <c r="E622" s="87" t="s">
        <v>797</v>
      </c>
      <c r="F622" s="147">
        <f>F623</f>
        <v>1000</v>
      </c>
    </row>
    <row r="623" spans="1:6" ht="15" x14ac:dyDescent="0.2">
      <c r="A623" s="71">
        <v>612</v>
      </c>
      <c r="B623" s="90">
        <v>801</v>
      </c>
      <c r="C623" s="12" t="s">
        <v>798</v>
      </c>
      <c r="D623" s="4" t="s">
        <v>90</v>
      </c>
      <c r="E623" s="93" t="s">
        <v>91</v>
      </c>
      <c r="F623" s="148">
        <v>1000</v>
      </c>
    </row>
    <row r="624" spans="1:6" ht="15.75" x14ac:dyDescent="0.25">
      <c r="A624" s="71">
        <v>613</v>
      </c>
      <c r="B624" s="89">
        <v>801</v>
      </c>
      <c r="C624" s="2" t="s">
        <v>189</v>
      </c>
      <c r="D624" s="2"/>
      <c r="E624" s="87" t="s">
        <v>156</v>
      </c>
      <c r="F624" s="147">
        <f>F625+F627+F629+F631+F633</f>
        <v>1503.4</v>
      </c>
    </row>
    <row r="625" spans="1:6" ht="25.5" x14ac:dyDescent="0.25">
      <c r="A625" s="71">
        <v>614</v>
      </c>
      <c r="B625" s="89">
        <v>801</v>
      </c>
      <c r="C625" s="10" t="s">
        <v>799</v>
      </c>
      <c r="D625" s="4"/>
      <c r="E625" s="87" t="s">
        <v>800</v>
      </c>
      <c r="F625" s="147">
        <f>F626</f>
        <v>200</v>
      </c>
    </row>
    <row r="626" spans="1:6" ht="25.5" x14ac:dyDescent="0.2">
      <c r="A626" s="71">
        <v>615</v>
      </c>
      <c r="B626" s="90">
        <v>801</v>
      </c>
      <c r="C626" s="12" t="s">
        <v>799</v>
      </c>
      <c r="D626" s="4" t="s">
        <v>78</v>
      </c>
      <c r="E626" s="93" t="s">
        <v>77</v>
      </c>
      <c r="F626" s="148">
        <v>200</v>
      </c>
    </row>
    <row r="627" spans="1:6" ht="25.5" x14ac:dyDescent="0.25">
      <c r="A627" s="71">
        <v>616</v>
      </c>
      <c r="B627" s="89">
        <v>801</v>
      </c>
      <c r="C627" s="10" t="s">
        <v>801</v>
      </c>
      <c r="D627" s="4"/>
      <c r="E627" s="87" t="s">
        <v>802</v>
      </c>
      <c r="F627" s="147">
        <f>F628</f>
        <v>281.39999999999998</v>
      </c>
    </row>
    <row r="628" spans="1:6" ht="15" x14ac:dyDescent="0.2">
      <c r="A628" s="71">
        <v>617</v>
      </c>
      <c r="B628" s="90">
        <v>801</v>
      </c>
      <c r="C628" s="12" t="s">
        <v>801</v>
      </c>
      <c r="D628" s="4" t="s">
        <v>85</v>
      </c>
      <c r="E628" s="93" t="s">
        <v>86</v>
      </c>
      <c r="F628" s="148">
        <v>281.39999999999998</v>
      </c>
    </row>
    <row r="629" spans="1:6" ht="25.5" x14ac:dyDescent="0.25">
      <c r="A629" s="71">
        <v>618</v>
      </c>
      <c r="B629" s="89">
        <v>801</v>
      </c>
      <c r="C629" s="10" t="s">
        <v>803</v>
      </c>
      <c r="D629" s="4"/>
      <c r="E629" s="87" t="s">
        <v>804</v>
      </c>
      <c r="F629" s="147">
        <f>F630</f>
        <v>364.9</v>
      </c>
    </row>
    <row r="630" spans="1:6" ht="15" x14ac:dyDescent="0.2">
      <c r="A630" s="71">
        <v>619</v>
      </c>
      <c r="B630" s="90">
        <v>801</v>
      </c>
      <c r="C630" s="12" t="s">
        <v>803</v>
      </c>
      <c r="D630" s="4" t="s">
        <v>85</v>
      </c>
      <c r="E630" s="93" t="s">
        <v>86</v>
      </c>
      <c r="F630" s="148">
        <v>364.9</v>
      </c>
    </row>
    <row r="631" spans="1:6" ht="25.5" x14ac:dyDescent="0.25">
      <c r="A631" s="71">
        <v>620</v>
      </c>
      <c r="B631" s="89">
        <v>801</v>
      </c>
      <c r="C631" s="10" t="s">
        <v>805</v>
      </c>
      <c r="D631" s="4"/>
      <c r="E631" s="87" t="s">
        <v>806</v>
      </c>
      <c r="F631" s="147">
        <f>F632</f>
        <v>377.1</v>
      </c>
    </row>
    <row r="632" spans="1:6" ht="15" x14ac:dyDescent="0.2">
      <c r="A632" s="71">
        <v>621</v>
      </c>
      <c r="B632" s="90">
        <v>801</v>
      </c>
      <c r="C632" s="12" t="s">
        <v>805</v>
      </c>
      <c r="D632" s="4" t="s">
        <v>85</v>
      </c>
      <c r="E632" s="93" t="s">
        <v>86</v>
      </c>
      <c r="F632" s="148">
        <v>377.1</v>
      </c>
    </row>
    <row r="633" spans="1:6" ht="25.5" x14ac:dyDescent="0.25">
      <c r="A633" s="71">
        <v>622</v>
      </c>
      <c r="B633" s="89">
        <v>801</v>
      </c>
      <c r="C633" s="10" t="s">
        <v>807</v>
      </c>
      <c r="D633" s="4"/>
      <c r="E633" s="87" t="s">
        <v>808</v>
      </c>
      <c r="F633" s="147">
        <f>F634</f>
        <v>280</v>
      </c>
    </row>
    <row r="634" spans="1:6" ht="15" x14ac:dyDescent="0.2">
      <c r="A634" s="71">
        <v>623</v>
      </c>
      <c r="B634" s="90">
        <v>801</v>
      </c>
      <c r="C634" s="12" t="s">
        <v>807</v>
      </c>
      <c r="D634" s="4" t="s">
        <v>85</v>
      </c>
      <c r="E634" s="93" t="s">
        <v>86</v>
      </c>
      <c r="F634" s="148">
        <v>280</v>
      </c>
    </row>
    <row r="635" spans="1:6" ht="15.75" x14ac:dyDescent="0.25">
      <c r="A635" s="71">
        <v>624</v>
      </c>
      <c r="B635" s="91" t="s">
        <v>87</v>
      </c>
      <c r="C635" s="72" t="s">
        <v>88</v>
      </c>
      <c r="D635" s="72" t="s">
        <v>88</v>
      </c>
      <c r="E635" s="96" t="s">
        <v>89</v>
      </c>
      <c r="F635" s="147">
        <f>F636+F641</f>
        <v>33863.200000000004</v>
      </c>
    </row>
    <row r="636" spans="1:6" ht="25.5" x14ac:dyDescent="0.25">
      <c r="A636" s="71">
        <v>625</v>
      </c>
      <c r="B636" s="91" t="s">
        <v>87</v>
      </c>
      <c r="C636" s="2" t="s">
        <v>209</v>
      </c>
      <c r="D636" s="72"/>
      <c r="E636" s="94" t="s">
        <v>585</v>
      </c>
      <c r="F636" s="147">
        <f>F637</f>
        <v>33373.4</v>
      </c>
    </row>
    <row r="637" spans="1:6" ht="38.25" x14ac:dyDescent="0.25">
      <c r="A637" s="71">
        <v>626</v>
      </c>
      <c r="B637" s="54">
        <v>804</v>
      </c>
      <c r="C637" s="2" t="s">
        <v>214</v>
      </c>
      <c r="D637" s="2"/>
      <c r="E637" s="94" t="s">
        <v>612</v>
      </c>
      <c r="F637" s="147">
        <f>F638</f>
        <v>33373.4</v>
      </c>
    </row>
    <row r="638" spans="1:6" ht="25.5" x14ac:dyDescent="0.25">
      <c r="A638" s="71">
        <v>627</v>
      </c>
      <c r="B638" s="54">
        <v>804</v>
      </c>
      <c r="C638" s="2" t="s">
        <v>625</v>
      </c>
      <c r="D638" s="2"/>
      <c r="E638" s="87" t="s">
        <v>155</v>
      </c>
      <c r="F638" s="147">
        <f>F639+F640</f>
        <v>33373.4</v>
      </c>
    </row>
    <row r="639" spans="1:6" ht="15" x14ac:dyDescent="0.2">
      <c r="A639" s="71">
        <v>628</v>
      </c>
      <c r="B639" s="55">
        <v>804</v>
      </c>
      <c r="C639" s="4" t="s">
        <v>625</v>
      </c>
      <c r="D639" s="4" t="s">
        <v>44</v>
      </c>
      <c r="E639" s="93" t="s">
        <v>45</v>
      </c>
      <c r="F639" s="148">
        <v>31326.5</v>
      </c>
    </row>
    <row r="640" spans="1:6" ht="25.5" x14ac:dyDescent="0.2">
      <c r="A640" s="71">
        <v>629</v>
      </c>
      <c r="B640" s="55">
        <v>804</v>
      </c>
      <c r="C640" s="4" t="s">
        <v>625</v>
      </c>
      <c r="D640" s="4" t="s">
        <v>78</v>
      </c>
      <c r="E640" s="93" t="s">
        <v>77</v>
      </c>
      <c r="F640" s="148">
        <f>1916.5+130.4</f>
        <v>2046.9</v>
      </c>
    </row>
    <row r="641" spans="1:6" ht="15.75" x14ac:dyDescent="0.25">
      <c r="A641" s="71">
        <v>630</v>
      </c>
      <c r="B641" s="54">
        <v>804</v>
      </c>
      <c r="C641" s="2" t="s">
        <v>189</v>
      </c>
      <c r="D641" s="2"/>
      <c r="E641" s="87" t="s">
        <v>156</v>
      </c>
      <c r="F641" s="147">
        <f>F642+F644</f>
        <v>489.8</v>
      </c>
    </row>
    <row r="642" spans="1:6" ht="27.75" customHeight="1" x14ac:dyDescent="0.25">
      <c r="A642" s="71">
        <v>631</v>
      </c>
      <c r="B642" s="89">
        <v>804</v>
      </c>
      <c r="C642" s="84" t="s">
        <v>724</v>
      </c>
      <c r="D642" s="52"/>
      <c r="E642" s="87" t="s">
        <v>715</v>
      </c>
      <c r="F642" s="147">
        <f>F643</f>
        <v>260</v>
      </c>
    </row>
    <row r="643" spans="1:6" ht="15" x14ac:dyDescent="0.2">
      <c r="A643" s="71">
        <v>632</v>
      </c>
      <c r="B643" s="90">
        <v>804</v>
      </c>
      <c r="C643" s="126" t="s">
        <v>724</v>
      </c>
      <c r="D643" s="52" t="s">
        <v>90</v>
      </c>
      <c r="E643" s="93" t="s">
        <v>91</v>
      </c>
      <c r="F643" s="148">
        <f>261-1</f>
        <v>260</v>
      </c>
    </row>
    <row r="644" spans="1:6" ht="51" x14ac:dyDescent="0.25">
      <c r="A644" s="71">
        <v>633</v>
      </c>
      <c r="B644" s="54">
        <v>804</v>
      </c>
      <c r="C644" s="135" t="s">
        <v>822</v>
      </c>
      <c r="D644" s="2"/>
      <c r="E644" s="94" t="s">
        <v>823</v>
      </c>
      <c r="F644" s="147">
        <f>F645</f>
        <v>229.8</v>
      </c>
    </row>
    <row r="645" spans="1:6" ht="15" x14ac:dyDescent="0.2">
      <c r="A645" s="71">
        <v>634</v>
      </c>
      <c r="B645" s="55">
        <v>804</v>
      </c>
      <c r="C645" s="136" t="s">
        <v>822</v>
      </c>
      <c r="D645" s="4" t="s">
        <v>44</v>
      </c>
      <c r="E645" s="93" t="s">
        <v>45</v>
      </c>
      <c r="F645" s="149">
        <v>229.8</v>
      </c>
    </row>
    <row r="646" spans="1:6" s="21" customFormat="1" ht="15.75" x14ac:dyDescent="0.25">
      <c r="A646" s="71">
        <v>635</v>
      </c>
      <c r="B646" s="54">
        <v>1000</v>
      </c>
      <c r="C646" s="2"/>
      <c r="D646" s="2"/>
      <c r="E646" s="92" t="s">
        <v>24</v>
      </c>
      <c r="F646" s="147">
        <f>F647+F652+F699+F683</f>
        <v>153828.70000000004</v>
      </c>
    </row>
    <row r="647" spans="1:6" s="20" customFormat="1" ht="15.75" x14ac:dyDescent="0.25">
      <c r="A647" s="71">
        <v>636</v>
      </c>
      <c r="B647" s="54">
        <v>1001</v>
      </c>
      <c r="C647" s="2"/>
      <c r="D647" s="2"/>
      <c r="E647" s="87" t="s">
        <v>29</v>
      </c>
      <c r="F647" s="147">
        <f>F648</f>
        <v>20578.599999999999</v>
      </c>
    </row>
    <row r="648" spans="1:6" s="21" customFormat="1" ht="25.5" x14ac:dyDescent="0.25">
      <c r="A648" s="71">
        <v>637</v>
      </c>
      <c r="B648" s="54">
        <v>1001</v>
      </c>
      <c r="C648" s="2" t="s">
        <v>195</v>
      </c>
      <c r="D648" s="2"/>
      <c r="E648" s="94" t="s">
        <v>655</v>
      </c>
      <c r="F648" s="147">
        <f>F649</f>
        <v>20578.599999999999</v>
      </c>
    </row>
    <row r="649" spans="1:6" s="21" customFormat="1" ht="25.5" x14ac:dyDescent="0.25">
      <c r="A649" s="71">
        <v>638</v>
      </c>
      <c r="B649" s="54">
        <v>1001</v>
      </c>
      <c r="C649" s="2" t="s">
        <v>303</v>
      </c>
      <c r="D649" s="2" t="s">
        <v>547</v>
      </c>
      <c r="E649" s="94" t="s">
        <v>157</v>
      </c>
      <c r="F649" s="147">
        <f>F650</f>
        <v>20578.599999999999</v>
      </c>
    </row>
    <row r="650" spans="1:6" s="21" customFormat="1" ht="51" x14ac:dyDescent="0.25">
      <c r="A650" s="71">
        <v>639</v>
      </c>
      <c r="B650" s="54">
        <v>1001</v>
      </c>
      <c r="C650" s="2" t="s">
        <v>304</v>
      </c>
      <c r="D650" s="2"/>
      <c r="E650" s="87" t="s">
        <v>158</v>
      </c>
      <c r="F650" s="147">
        <f>F651</f>
        <v>20578.599999999999</v>
      </c>
    </row>
    <row r="651" spans="1:6" s="21" customFormat="1" ht="25.5" x14ac:dyDescent="0.2">
      <c r="A651" s="71">
        <v>640</v>
      </c>
      <c r="B651" s="55">
        <v>1001</v>
      </c>
      <c r="C651" s="4" t="s">
        <v>304</v>
      </c>
      <c r="D651" s="12" t="s">
        <v>48</v>
      </c>
      <c r="E651" s="93" t="s">
        <v>49</v>
      </c>
      <c r="F651" s="148">
        <f>18600+1978.6</f>
        <v>20578.599999999999</v>
      </c>
    </row>
    <row r="652" spans="1:6" ht="15.75" x14ac:dyDescent="0.25">
      <c r="A652" s="71">
        <v>641</v>
      </c>
      <c r="B652" s="54">
        <v>1003</v>
      </c>
      <c r="C652" s="2"/>
      <c r="D652" s="2"/>
      <c r="E652" s="87" t="s">
        <v>26</v>
      </c>
      <c r="F652" s="147">
        <f>F653+F678+F670</f>
        <v>120783.90000000002</v>
      </c>
    </row>
    <row r="653" spans="1:6" s="21" customFormat="1" ht="25.5" x14ac:dyDescent="0.25">
      <c r="A653" s="71">
        <v>642</v>
      </c>
      <c r="B653" s="54">
        <v>1003</v>
      </c>
      <c r="C653" s="2" t="s">
        <v>195</v>
      </c>
      <c r="D653" s="2"/>
      <c r="E653" s="94" t="s">
        <v>655</v>
      </c>
      <c r="F653" s="147">
        <f>F654</f>
        <v>116060.80000000002</v>
      </c>
    </row>
    <row r="654" spans="1:6" ht="38.25" x14ac:dyDescent="0.25">
      <c r="A654" s="71">
        <v>643</v>
      </c>
      <c r="B654" s="54">
        <v>1003</v>
      </c>
      <c r="C654" s="2" t="s">
        <v>194</v>
      </c>
      <c r="D654" s="2"/>
      <c r="E654" s="94" t="s">
        <v>166</v>
      </c>
      <c r="F654" s="147">
        <f>F655+F658+F661+F664+F666+F668</f>
        <v>116060.80000000002</v>
      </c>
    </row>
    <row r="655" spans="1:6" ht="38.1" customHeight="1" x14ac:dyDescent="0.25">
      <c r="A655" s="71">
        <v>644</v>
      </c>
      <c r="B655" s="54">
        <v>1003</v>
      </c>
      <c r="C655" s="10" t="s">
        <v>193</v>
      </c>
      <c r="D655" s="2"/>
      <c r="E655" s="87" t="s">
        <v>541</v>
      </c>
      <c r="F655" s="147">
        <f>F657+F656</f>
        <v>14240.6</v>
      </c>
    </row>
    <row r="656" spans="1:6" ht="25.5" x14ac:dyDescent="0.2">
      <c r="A656" s="71">
        <v>645</v>
      </c>
      <c r="B656" s="55">
        <v>1003</v>
      </c>
      <c r="C656" s="4" t="s">
        <v>193</v>
      </c>
      <c r="D656" s="4" t="s">
        <v>78</v>
      </c>
      <c r="E656" s="93" t="s">
        <v>77</v>
      </c>
      <c r="F656" s="149">
        <v>190</v>
      </c>
    </row>
    <row r="657" spans="1:6" ht="25.5" x14ac:dyDescent="0.2">
      <c r="A657" s="71">
        <v>646</v>
      </c>
      <c r="B657" s="55">
        <v>1003</v>
      </c>
      <c r="C657" s="4" t="s">
        <v>193</v>
      </c>
      <c r="D657" s="4" t="s">
        <v>48</v>
      </c>
      <c r="E657" s="93" t="s">
        <v>49</v>
      </c>
      <c r="F657" s="149">
        <v>14050.6</v>
      </c>
    </row>
    <row r="658" spans="1:6" ht="43.5" customHeight="1" x14ac:dyDescent="0.25">
      <c r="A658" s="71">
        <v>647</v>
      </c>
      <c r="B658" s="54">
        <v>1003</v>
      </c>
      <c r="C658" s="2" t="s">
        <v>196</v>
      </c>
      <c r="D658" s="2"/>
      <c r="E658" s="87" t="s">
        <v>542</v>
      </c>
      <c r="F658" s="147">
        <f>F660+F659</f>
        <v>90252.6</v>
      </c>
    </row>
    <row r="659" spans="1:6" ht="25.5" x14ac:dyDescent="0.2">
      <c r="A659" s="71">
        <v>648</v>
      </c>
      <c r="B659" s="55">
        <v>1003</v>
      </c>
      <c r="C659" s="4" t="s">
        <v>196</v>
      </c>
      <c r="D659" s="4" t="s">
        <v>78</v>
      </c>
      <c r="E659" s="93" t="s">
        <v>77</v>
      </c>
      <c r="F659" s="149">
        <v>1520</v>
      </c>
    </row>
    <row r="660" spans="1:6" s="21" customFormat="1" ht="25.5" x14ac:dyDescent="0.2">
      <c r="A660" s="71">
        <v>649</v>
      </c>
      <c r="B660" s="55">
        <v>1003</v>
      </c>
      <c r="C660" s="4" t="s">
        <v>196</v>
      </c>
      <c r="D660" s="4" t="s">
        <v>48</v>
      </c>
      <c r="E660" s="93" t="s">
        <v>49</v>
      </c>
      <c r="F660" s="149">
        <v>88732.6</v>
      </c>
    </row>
    <row r="661" spans="1:6" ht="41.1" customHeight="1" x14ac:dyDescent="0.25">
      <c r="A661" s="71">
        <v>650</v>
      </c>
      <c r="B661" s="54">
        <v>1003</v>
      </c>
      <c r="C661" s="10" t="s">
        <v>197</v>
      </c>
      <c r="D661" s="2"/>
      <c r="E661" s="87" t="s">
        <v>535</v>
      </c>
      <c r="F661" s="147">
        <f>F663+F662</f>
        <v>11377.5</v>
      </c>
    </row>
    <row r="662" spans="1:6" ht="25.5" x14ac:dyDescent="0.2">
      <c r="A662" s="71">
        <v>651</v>
      </c>
      <c r="B662" s="55">
        <v>1003</v>
      </c>
      <c r="C662" s="4" t="s">
        <v>197</v>
      </c>
      <c r="D662" s="4" t="s">
        <v>78</v>
      </c>
      <c r="E662" s="93" t="s">
        <v>77</v>
      </c>
      <c r="F662" s="149">
        <f>147.5+14.5</f>
        <v>162</v>
      </c>
    </row>
    <row r="663" spans="1:6" s="21" customFormat="1" ht="25.5" x14ac:dyDescent="0.2">
      <c r="A663" s="71">
        <v>652</v>
      </c>
      <c r="B663" s="55">
        <v>1003</v>
      </c>
      <c r="C663" s="4" t="s">
        <v>197</v>
      </c>
      <c r="D663" s="4" t="s">
        <v>48</v>
      </c>
      <c r="E663" s="93" t="s">
        <v>49</v>
      </c>
      <c r="F663" s="149">
        <f>9835+1380.5</f>
        <v>11215.5</v>
      </c>
    </row>
    <row r="664" spans="1:6" s="21" customFormat="1" ht="38.25" x14ac:dyDescent="0.25">
      <c r="A664" s="71">
        <v>653</v>
      </c>
      <c r="B664" s="54">
        <v>1003</v>
      </c>
      <c r="C664" s="32" t="s">
        <v>305</v>
      </c>
      <c r="D664" s="2"/>
      <c r="E664" s="87" t="s">
        <v>179</v>
      </c>
      <c r="F664" s="147">
        <f>F665</f>
        <v>150</v>
      </c>
    </row>
    <row r="665" spans="1:6" s="21" customFormat="1" ht="25.5" x14ac:dyDescent="0.2">
      <c r="A665" s="71">
        <v>654</v>
      </c>
      <c r="B665" s="55">
        <v>1003</v>
      </c>
      <c r="C665" s="52" t="s">
        <v>305</v>
      </c>
      <c r="D665" s="4" t="s">
        <v>48</v>
      </c>
      <c r="E665" s="93" t="s">
        <v>49</v>
      </c>
      <c r="F665" s="148">
        <v>150</v>
      </c>
    </row>
    <row r="666" spans="1:6" s="21" customFormat="1" ht="38.25" x14ac:dyDescent="0.25">
      <c r="A666" s="71">
        <v>655</v>
      </c>
      <c r="B666" s="54">
        <v>1003</v>
      </c>
      <c r="C666" s="2" t="s">
        <v>306</v>
      </c>
      <c r="D666" s="2"/>
      <c r="E666" s="87" t="s">
        <v>76</v>
      </c>
      <c r="F666" s="147">
        <f>F667</f>
        <v>5</v>
      </c>
    </row>
    <row r="667" spans="1:6" ht="38.25" x14ac:dyDescent="0.2">
      <c r="A667" s="71">
        <v>656</v>
      </c>
      <c r="B667" s="55">
        <v>1003</v>
      </c>
      <c r="C667" s="4" t="s">
        <v>306</v>
      </c>
      <c r="D667" s="4" t="s">
        <v>56</v>
      </c>
      <c r="E667" s="93" t="s">
        <v>518</v>
      </c>
      <c r="F667" s="148">
        <v>5</v>
      </c>
    </row>
    <row r="668" spans="1:6" ht="63.75" x14ac:dyDescent="0.25">
      <c r="A668" s="71">
        <v>657</v>
      </c>
      <c r="B668" s="1">
        <v>1003</v>
      </c>
      <c r="C668" s="2" t="s">
        <v>367</v>
      </c>
      <c r="D668" s="4"/>
      <c r="E668" s="5" t="s">
        <v>629</v>
      </c>
      <c r="F668" s="147">
        <f>F669</f>
        <v>35.1</v>
      </c>
    </row>
    <row r="669" spans="1:6" ht="26.25" customHeight="1" x14ac:dyDescent="0.2">
      <c r="A669" s="71">
        <v>658</v>
      </c>
      <c r="B669" s="3">
        <v>1003</v>
      </c>
      <c r="C669" s="4" t="s">
        <v>367</v>
      </c>
      <c r="D669" s="4" t="s">
        <v>48</v>
      </c>
      <c r="E669" s="93" t="s">
        <v>49</v>
      </c>
      <c r="F669" s="149">
        <v>35.1</v>
      </c>
    </row>
    <row r="670" spans="1:6" ht="26.25" customHeight="1" x14ac:dyDescent="0.25">
      <c r="A670" s="71">
        <v>659</v>
      </c>
      <c r="B670" s="54">
        <v>1003</v>
      </c>
      <c r="C670" s="2" t="s">
        <v>201</v>
      </c>
      <c r="D670" s="2"/>
      <c r="E670" s="87" t="s">
        <v>646</v>
      </c>
      <c r="F670" s="147">
        <f>F671</f>
        <v>1888.6000000000001</v>
      </c>
    </row>
    <row r="671" spans="1:6" ht="25.5" x14ac:dyDescent="0.25">
      <c r="A671" s="71">
        <v>660</v>
      </c>
      <c r="B671" s="54">
        <v>1003</v>
      </c>
      <c r="C671" s="2" t="s">
        <v>278</v>
      </c>
      <c r="D671" s="2"/>
      <c r="E671" s="87" t="s">
        <v>483</v>
      </c>
      <c r="F671" s="147">
        <f>F672+F674+F676</f>
        <v>1888.6000000000001</v>
      </c>
    </row>
    <row r="672" spans="1:6" ht="25.5" x14ac:dyDescent="0.25">
      <c r="A672" s="71">
        <v>661</v>
      </c>
      <c r="B672" s="54">
        <v>1003</v>
      </c>
      <c r="C672" s="2" t="s">
        <v>623</v>
      </c>
      <c r="D672" s="2"/>
      <c r="E672" s="87" t="s">
        <v>525</v>
      </c>
      <c r="F672" s="147">
        <f>F673</f>
        <v>381</v>
      </c>
    </row>
    <row r="673" spans="1:6" ht="26.1" customHeight="1" x14ac:dyDescent="0.2">
      <c r="A673" s="71">
        <v>662</v>
      </c>
      <c r="B673" s="55">
        <v>1003</v>
      </c>
      <c r="C673" s="4" t="s">
        <v>623</v>
      </c>
      <c r="D673" s="4" t="s">
        <v>48</v>
      </c>
      <c r="E673" s="93" t="s">
        <v>49</v>
      </c>
      <c r="F673" s="148">
        <f>1181-800</f>
        <v>381</v>
      </c>
    </row>
    <row r="674" spans="1:6" ht="32.1" customHeight="1" x14ac:dyDescent="0.25">
      <c r="A674" s="71">
        <v>663</v>
      </c>
      <c r="B674" s="54">
        <v>1003</v>
      </c>
      <c r="C674" s="2" t="s">
        <v>761</v>
      </c>
      <c r="D674" s="2"/>
      <c r="E674" s="87" t="s">
        <v>513</v>
      </c>
      <c r="F674" s="147">
        <f>F675</f>
        <v>1074.4000000000001</v>
      </c>
    </row>
    <row r="675" spans="1:6" ht="26.1" customHeight="1" x14ac:dyDescent="0.2">
      <c r="A675" s="71">
        <v>664</v>
      </c>
      <c r="B675" s="55">
        <v>1003</v>
      </c>
      <c r="C675" s="4" t="s">
        <v>761</v>
      </c>
      <c r="D675" s="4" t="s">
        <v>48</v>
      </c>
      <c r="E675" s="93" t="s">
        <v>49</v>
      </c>
      <c r="F675" s="149">
        <v>1074.4000000000001</v>
      </c>
    </row>
    <row r="676" spans="1:6" ht="26.1" customHeight="1" x14ac:dyDescent="0.25">
      <c r="A676" s="71">
        <v>665</v>
      </c>
      <c r="B676" s="54">
        <v>1003</v>
      </c>
      <c r="C676" s="2" t="s">
        <v>762</v>
      </c>
      <c r="D676" s="2"/>
      <c r="E676" s="87" t="s">
        <v>488</v>
      </c>
      <c r="F676" s="147">
        <f>F677</f>
        <v>433.2</v>
      </c>
    </row>
    <row r="677" spans="1:6" ht="26.1" customHeight="1" x14ac:dyDescent="0.2">
      <c r="A677" s="71">
        <v>666</v>
      </c>
      <c r="B677" s="55">
        <v>1003</v>
      </c>
      <c r="C677" s="4" t="s">
        <v>762</v>
      </c>
      <c r="D677" s="4" t="s">
        <v>48</v>
      </c>
      <c r="E677" s="93" t="s">
        <v>49</v>
      </c>
      <c r="F677" s="149">
        <v>433.2</v>
      </c>
    </row>
    <row r="678" spans="1:6" s="21" customFormat="1" ht="15.75" x14ac:dyDescent="0.25">
      <c r="A678" s="71">
        <v>667</v>
      </c>
      <c r="B678" s="54">
        <v>1003</v>
      </c>
      <c r="C678" s="2" t="s">
        <v>189</v>
      </c>
      <c r="D678" s="2"/>
      <c r="E678" s="87" t="s">
        <v>156</v>
      </c>
      <c r="F678" s="147">
        <f>F681+F679</f>
        <v>2834.5</v>
      </c>
    </row>
    <row r="679" spans="1:6" s="21" customFormat="1" ht="21.95" customHeight="1" x14ac:dyDescent="0.25">
      <c r="A679" s="71">
        <v>668</v>
      </c>
      <c r="B679" s="54">
        <v>1003</v>
      </c>
      <c r="C679" s="32" t="s">
        <v>769</v>
      </c>
      <c r="D679" s="2"/>
      <c r="E679" s="94" t="s">
        <v>817</v>
      </c>
      <c r="F679" s="147">
        <f>F680</f>
        <v>2636.5</v>
      </c>
    </row>
    <row r="680" spans="1:6" s="21" customFormat="1" ht="14.45" customHeight="1" x14ac:dyDescent="0.2">
      <c r="A680" s="71">
        <v>669</v>
      </c>
      <c r="B680" s="55">
        <v>1003</v>
      </c>
      <c r="C680" s="52" t="s">
        <v>769</v>
      </c>
      <c r="D680" s="4" t="s">
        <v>46</v>
      </c>
      <c r="E680" s="93" t="s">
        <v>47</v>
      </c>
      <c r="F680" s="149">
        <v>2636.5</v>
      </c>
    </row>
    <row r="681" spans="1:6" s="21" customFormat="1" ht="38.25" x14ac:dyDescent="0.25">
      <c r="A681" s="71">
        <v>670</v>
      </c>
      <c r="B681" s="54">
        <v>1003</v>
      </c>
      <c r="C681" s="32" t="s">
        <v>308</v>
      </c>
      <c r="D681" s="2"/>
      <c r="E681" s="87" t="s">
        <v>438</v>
      </c>
      <c r="F681" s="147">
        <f>F682</f>
        <v>198</v>
      </c>
    </row>
    <row r="682" spans="1:6" s="21" customFormat="1" ht="14.45" customHeight="1" x14ac:dyDescent="0.2">
      <c r="A682" s="71">
        <v>671</v>
      </c>
      <c r="B682" s="55">
        <v>1003</v>
      </c>
      <c r="C682" s="52" t="s">
        <v>308</v>
      </c>
      <c r="D682" s="4" t="s">
        <v>46</v>
      </c>
      <c r="E682" s="93" t="s">
        <v>47</v>
      </c>
      <c r="F682" s="148">
        <v>198</v>
      </c>
    </row>
    <row r="683" spans="1:6" s="21" customFormat="1" ht="15.75" x14ac:dyDescent="0.25">
      <c r="A683" s="71">
        <v>672</v>
      </c>
      <c r="B683" s="54">
        <v>1004</v>
      </c>
      <c r="C683" s="2"/>
      <c r="D683" s="2"/>
      <c r="E683" s="87" t="s">
        <v>539</v>
      </c>
      <c r="F683" s="147">
        <f>F684+F690</f>
        <v>3224.2000000000003</v>
      </c>
    </row>
    <row r="684" spans="1:6" s="21" customFormat="1" ht="38.25" x14ac:dyDescent="0.25">
      <c r="A684" s="71">
        <v>673</v>
      </c>
      <c r="B684" s="54">
        <v>1004</v>
      </c>
      <c r="C684" s="2" t="s">
        <v>279</v>
      </c>
      <c r="D684" s="2"/>
      <c r="E684" s="94" t="s">
        <v>673</v>
      </c>
      <c r="F684" s="147">
        <f>F685</f>
        <v>635.5</v>
      </c>
    </row>
    <row r="685" spans="1:6" s="21" customFormat="1" ht="25.5" x14ac:dyDescent="0.25">
      <c r="A685" s="71">
        <v>674</v>
      </c>
      <c r="B685" s="54">
        <v>1004</v>
      </c>
      <c r="C685" s="2" t="s">
        <v>285</v>
      </c>
      <c r="D685" s="2"/>
      <c r="E685" s="94" t="s">
        <v>122</v>
      </c>
      <c r="F685" s="147">
        <f>F688+F686</f>
        <v>635.5</v>
      </c>
    </row>
    <row r="686" spans="1:6" s="21" customFormat="1" ht="63.75" x14ac:dyDescent="0.25">
      <c r="A686" s="71">
        <v>675</v>
      </c>
      <c r="B686" s="54">
        <v>1004</v>
      </c>
      <c r="C686" s="2" t="s">
        <v>809</v>
      </c>
      <c r="D686" s="2"/>
      <c r="E686" s="94" t="s">
        <v>818</v>
      </c>
      <c r="F686" s="147">
        <f>F687</f>
        <v>135.5</v>
      </c>
    </row>
    <row r="687" spans="1:6" s="21" customFormat="1" ht="25.5" x14ac:dyDescent="0.2">
      <c r="A687" s="71">
        <v>676</v>
      </c>
      <c r="B687" s="55">
        <v>1004</v>
      </c>
      <c r="C687" s="4" t="s">
        <v>809</v>
      </c>
      <c r="D687" s="4" t="s">
        <v>48</v>
      </c>
      <c r="E687" s="95" t="s">
        <v>49</v>
      </c>
      <c r="F687" s="149">
        <v>135.5</v>
      </c>
    </row>
    <row r="688" spans="1:6" ht="32.25" customHeight="1" x14ac:dyDescent="0.25">
      <c r="A688" s="71">
        <v>677</v>
      </c>
      <c r="B688" s="54">
        <v>1004</v>
      </c>
      <c r="C688" s="2" t="s">
        <v>289</v>
      </c>
      <c r="D688" s="2"/>
      <c r="E688" s="112" t="s">
        <v>532</v>
      </c>
      <c r="F688" s="147">
        <f>F689</f>
        <v>500</v>
      </c>
    </row>
    <row r="689" spans="1:6" ht="15" x14ac:dyDescent="0.2">
      <c r="A689" s="71">
        <v>678</v>
      </c>
      <c r="B689" s="55">
        <v>1004</v>
      </c>
      <c r="C689" s="4" t="s">
        <v>289</v>
      </c>
      <c r="D689" s="4" t="s">
        <v>90</v>
      </c>
      <c r="E689" s="93" t="s">
        <v>91</v>
      </c>
      <c r="F689" s="149">
        <v>500</v>
      </c>
    </row>
    <row r="690" spans="1:6" ht="25.5" x14ac:dyDescent="0.25">
      <c r="A690" s="71">
        <v>679</v>
      </c>
      <c r="B690" s="54">
        <v>1004</v>
      </c>
      <c r="C690" s="2" t="s">
        <v>195</v>
      </c>
      <c r="D690" s="4"/>
      <c r="E690" s="94" t="s">
        <v>655</v>
      </c>
      <c r="F690" s="147">
        <f>F691+F694</f>
        <v>2588.7000000000003</v>
      </c>
    </row>
    <row r="691" spans="1:6" ht="25.5" x14ac:dyDescent="0.25">
      <c r="A691" s="71">
        <v>680</v>
      </c>
      <c r="B691" s="1">
        <v>1004</v>
      </c>
      <c r="C691" s="2" t="s">
        <v>307</v>
      </c>
      <c r="D691" s="2"/>
      <c r="E691" s="94" t="s">
        <v>169</v>
      </c>
      <c r="F691" s="147">
        <f>F692</f>
        <v>2141.3000000000002</v>
      </c>
    </row>
    <row r="692" spans="1:6" ht="38.25" x14ac:dyDescent="0.25">
      <c r="A692" s="71">
        <v>681</v>
      </c>
      <c r="B692" s="1">
        <v>1004</v>
      </c>
      <c r="C692" s="2" t="s">
        <v>369</v>
      </c>
      <c r="D692" s="2"/>
      <c r="E692" s="87" t="s">
        <v>368</v>
      </c>
      <c r="F692" s="147">
        <f>F693</f>
        <v>2141.3000000000002</v>
      </c>
    </row>
    <row r="693" spans="1:6" ht="25.5" x14ac:dyDescent="0.2">
      <c r="A693" s="71">
        <v>682</v>
      </c>
      <c r="B693" s="3">
        <v>1004</v>
      </c>
      <c r="C693" s="4" t="s">
        <v>369</v>
      </c>
      <c r="D693" s="4" t="s">
        <v>48</v>
      </c>
      <c r="E693" s="93" t="s">
        <v>49</v>
      </c>
      <c r="F693" s="149">
        <f>775+1366.3</f>
        <v>2141.3000000000002</v>
      </c>
    </row>
    <row r="694" spans="1:6" ht="25.5" x14ac:dyDescent="0.25">
      <c r="A694" s="71">
        <v>683</v>
      </c>
      <c r="B694" s="1">
        <v>1004</v>
      </c>
      <c r="C694" s="2" t="s">
        <v>428</v>
      </c>
      <c r="D694" s="2"/>
      <c r="E694" s="94" t="s">
        <v>389</v>
      </c>
      <c r="F694" s="147">
        <f>F697+F695</f>
        <v>447.4</v>
      </c>
    </row>
    <row r="695" spans="1:6" ht="25.5" x14ac:dyDescent="0.25">
      <c r="A695" s="71">
        <v>684</v>
      </c>
      <c r="B695" s="1">
        <v>1004</v>
      </c>
      <c r="C695" s="2" t="s">
        <v>764</v>
      </c>
      <c r="D695" s="2"/>
      <c r="E695" s="94" t="s">
        <v>763</v>
      </c>
      <c r="F695" s="147">
        <f>F696</f>
        <v>92.5</v>
      </c>
    </row>
    <row r="696" spans="1:6" ht="25.5" x14ac:dyDescent="0.2">
      <c r="A696" s="71">
        <v>685</v>
      </c>
      <c r="B696" s="3">
        <v>1004</v>
      </c>
      <c r="C696" s="4" t="s">
        <v>764</v>
      </c>
      <c r="D696" s="4" t="s">
        <v>48</v>
      </c>
      <c r="E696" s="93" t="s">
        <v>49</v>
      </c>
      <c r="F696" s="149">
        <v>92.5</v>
      </c>
    </row>
    <row r="697" spans="1:6" ht="38.25" x14ac:dyDescent="0.25">
      <c r="A697" s="71">
        <v>686</v>
      </c>
      <c r="B697" s="1">
        <v>1004</v>
      </c>
      <c r="C697" s="2" t="s">
        <v>390</v>
      </c>
      <c r="D697" s="2"/>
      <c r="E697" s="5" t="s">
        <v>437</v>
      </c>
      <c r="F697" s="147">
        <f>F698</f>
        <v>354.9</v>
      </c>
    </row>
    <row r="698" spans="1:6" ht="25.5" x14ac:dyDescent="0.2">
      <c r="A698" s="71">
        <v>687</v>
      </c>
      <c r="B698" s="3">
        <v>1004</v>
      </c>
      <c r="C698" s="4" t="s">
        <v>390</v>
      </c>
      <c r="D698" s="4" t="s">
        <v>48</v>
      </c>
      <c r="E698" s="93" t="s">
        <v>49</v>
      </c>
      <c r="F698" s="148">
        <f>300+54.9</f>
        <v>354.9</v>
      </c>
    </row>
    <row r="699" spans="1:6" ht="15.75" x14ac:dyDescent="0.25">
      <c r="A699" s="71">
        <v>688</v>
      </c>
      <c r="B699" s="54">
        <v>1006</v>
      </c>
      <c r="C699" s="10"/>
      <c r="D699" s="10"/>
      <c r="E699" s="87" t="s">
        <v>42</v>
      </c>
      <c r="F699" s="147">
        <f>F700</f>
        <v>9242</v>
      </c>
    </row>
    <row r="700" spans="1:6" ht="25.5" x14ac:dyDescent="0.25">
      <c r="A700" s="71">
        <v>689</v>
      </c>
      <c r="B700" s="54">
        <v>1006</v>
      </c>
      <c r="C700" s="2" t="s">
        <v>195</v>
      </c>
      <c r="D700" s="2"/>
      <c r="E700" s="94" t="s">
        <v>655</v>
      </c>
      <c r="F700" s="147">
        <f>F704+F701</f>
        <v>9242</v>
      </c>
    </row>
    <row r="701" spans="1:6" ht="42.75" customHeight="1" x14ac:dyDescent="0.25">
      <c r="A701" s="71">
        <v>690</v>
      </c>
      <c r="B701" s="54">
        <v>1006</v>
      </c>
      <c r="C701" s="2" t="s">
        <v>194</v>
      </c>
      <c r="D701" s="2"/>
      <c r="E701" s="94" t="s">
        <v>166</v>
      </c>
      <c r="F701" s="147">
        <f>F702</f>
        <v>215</v>
      </c>
    </row>
    <row r="702" spans="1:6" ht="38.25" x14ac:dyDescent="0.25">
      <c r="A702" s="71">
        <v>691</v>
      </c>
      <c r="B702" s="54">
        <v>1006</v>
      </c>
      <c r="C702" s="32" t="s">
        <v>309</v>
      </c>
      <c r="D702" s="2"/>
      <c r="E702" s="87" t="s">
        <v>168</v>
      </c>
      <c r="F702" s="147">
        <f>F703</f>
        <v>215</v>
      </c>
    </row>
    <row r="703" spans="1:6" ht="25.5" x14ac:dyDescent="0.2">
      <c r="A703" s="71">
        <v>692</v>
      </c>
      <c r="B703" s="55">
        <v>1006</v>
      </c>
      <c r="C703" s="52" t="s">
        <v>309</v>
      </c>
      <c r="D703" s="4" t="s">
        <v>72</v>
      </c>
      <c r="E703" s="93" t="s">
        <v>627</v>
      </c>
      <c r="F703" s="148">
        <v>215</v>
      </c>
    </row>
    <row r="704" spans="1:6" ht="38.25" x14ac:dyDescent="0.25">
      <c r="A704" s="71">
        <v>693</v>
      </c>
      <c r="B704" s="54">
        <v>1006</v>
      </c>
      <c r="C704" s="2" t="s">
        <v>310</v>
      </c>
      <c r="D704" s="2"/>
      <c r="E704" s="94" t="s">
        <v>675</v>
      </c>
      <c r="F704" s="147">
        <f>F705+F708</f>
        <v>9027</v>
      </c>
    </row>
    <row r="705" spans="1:6" ht="42" customHeight="1" x14ac:dyDescent="0.25">
      <c r="A705" s="71">
        <v>694</v>
      </c>
      <c r="B705" s="54">
        <v>1006</v>
      </c>
      <c r="C705" s="10" t="s">
        <v>327</v>
      </c>
      <c r="D705" s="2"/>
      <c r="E705" s="87" t="s">
        <v>541</v>
      </c>
      <c r="F705" s="147">
        <f>F706+F707</f>
        <v>757</v>
      </c>
    </row>
    <row r="706" spans="1:6" ht="15" x14ac:dyDescent="0.2">
      <c r="A706" s="71">
        <v>695</v>
      </c>
      <c r="B706" s="55">
        <v>1006</v>
      </c>
      <c r="C706" s="4" t="s">
        <v>327</v>
      </c>
      <c r="D706" s="4" t="s">
        <v>44</v>
      </c>
      <c r="E706" s="93" t="s">
        <v>45</v>
      </c>
      <c r="F706" s="149">
        <v>684</v>
      </c>
    </row>
    <row r="707" spans="1:6" ht="25.5" x14ac:dyDescent="0.2">
      <c r="A707" s="71">
        <v>696</v>
      </c>
      <c r="B707" s="55">
        <v>1006</v>
      </c>
      <c r="C707" s="4" t="s">
        <v>327</v>
      </c>
      <c r="D707" s="4">
        <v>240</v>
      </c>
      <c r="E707" s="93" t="s">
        <v>77</v>
      </c>
      <c r="F707" s="149">
        <v>73</v>
      </c>
    </row>
    <row r="708" spans="1:6" ht="47.45" customHeight="1" x14ac:dyDescent="0.25">
      <c r="A708" s="71">
        <v>697</v>
      </c>
      <c r="B708" s="54">
        <v>1006</v>
      </c>
      <c r="C708" s="2" t="s">
        <v>328</v>
      </c>
      <c r="D708" s="2"/>
      <c r="E708" s="87" t="s">
        <v>542</v>
      </c>
      <c r="F708" s="147">
        <f>F709+F710</f>
        <v>8270</v>
      </c>
    </row>
    <row r="709" spans="1:6" ht="15" x14ac:dyDescent="0.2">
      <c r="A709" s="71">
        <v>698</v>
      </c>
      <c r="B709" s="55">
        <v>1006</v>
      </c>
      <c r="C709" s="4" t="s">
        <v>328</v>
      </c>
      <c r="D709" s="4" t="s">
        <v>44</v>
      </c>
      <c r="E709" s="93" t="s">
        <v>45</v>
      </c>
      <c r="F709" s="149">
        <v>5598</v>
      </c>
    </row>
    <row r="710" spans="1:6" ht="25.5" x14ac:dyDescent="0.2">
      <c r="A710" s="71">
        <v>699</v>
      </c>
      <c r="B710" s="55">
        <v>1006</v>
      </c>
      <c r="C710" s="4" t="s">
        <v>328</v>
      </c>
      <c r="D710" s="4">
        <v>240</v>
      </c>
      <c r="E710" s="93" t="s">
        <v>77</v>
      </c>
      <c r="F710" s="149">
        <v>2672</v>
      </c>
    </row>
    <row r="711" spans="1:6" ht="15.75" x14ac:dyDescent="0.25">
      <c r="A711" s="71">
        <v>700</v>
      </c>
      <c r="B711" s="54">
        <v>1100</v>
      </c>
      <c r="C711" s="10"/>
      <c r="D711" s="10"/>
      <c r="E711" s="92" t="s">
        <v>34</v>
      </c>
      <c r="F711" s="147">
        <f>F723+F752+F712</f>
        <v>98203.1</v>
      </c>
    </row>
    <row r="712" spans="1:6" ht="15.75" x14ac:dyDescent="0.25">
      <c r="A712" s="71">
        <v>701</v>
      </c>
      <c r="B712" s="54">
        <v>1101</v>
      </c>
      <c r="C712" s="10"/>
      <c r="D712" s="10"/>
      <c r="E712" s="87" t="s">
        <v>638</v>
      </c>
      <c r="F712" s="147">
        <f>F713</f>
        <v>14914.1</v>
      </c>
    </row>
    <row r="713" spans="1:6" ht="38.25" x14ac:dyDescent="0.25">
      <c r="A713" s="71">
        <v>702</v>
      </c>
      <c r="B713" s="54">
        <v>1101</v>
      </c>
      <c r="C713" s="2" t="s">
        <v>279</v>
      </c>
      <c r="D713" s="2"/>
      <c r="E713" s="94" t="s">
        <v>673</v>
      </c>
      <c r="F713" s="147">
        <f>F714</f>
        <v>14914.1</v>
      </c>
    </row>
    <row r="714" spans="1:6" ht="25.5" x14ac:dyDescent="0.25">
      <c r="A714" s="71">
        <v>703</v>
      </c>
      <c r="B714" s="54">
        <v>1101</v>
      </c>
      <c r="C714" s="32" t="s">
        <v>290</v>
      </c>
      <c r="D714" s="2"/>
      <c r="E714" s="94" t="s">
        <v>127</v>
      </c>
      <c r="F714" s="147">
        <f>F715+F717+F719+F721</f>
        <v>14914.1</v>
      </c>
    </row>
    <row r="715" spans="1:6" ht="18" customHeight="1" x14ac:dyDescent="0.25">
      <c r="A715" s="71">
        <v>704</v>
      </c>
      <c r="B715" s="54">
        <v>1101</v>
      </c>
      <c r="C715" s="2" t="s">
        <v>291</v>
      </c>
      <c r="D715" s="2"/>
      <c r="E715" s="87" t="s">
        <v>129</v>
      </c>
      <c r="F715" s="147">
        <f>F716</f>
        <v>9903.4</v>
      </c>
    </row>
    <row r="716" spans="1:6" ht="15" x14ac:dyDescent="0.2">
      <c r="A716" s="71">
        <v>705</v>
      </c>
      <c r="B716" s="55">
        <v>1101</v>
      </c>
      <c r="C716" s="4" t="s">
        <v>291</v>
      </c>
      <c r="D716" s="4" t="s">
        <v>90</v>
      </c>
      <c r="E716" s="93" t="s">
        <v>91</v>
      </c>
      <c r="F716" s="148">
        <v>9903.4</v>
      </c>
    </row>
    <row r="717" spans="1:6" ht="25.5" x14ac:dyDescent="0.25">
      <c r="A717" s="71">
        <v>706</v>
      </c>
      <c r="B717" s="54">
        <v>1101</v>
      </c>
      <c r="C717" s="2" t="s">
        <v>380</v>
      </c>
      <c r="D717" s="4"/>
      <c r="E717" s="87" t="s">
        <v>448</v>
      </c>
      <c r="F717" s="147">
        <f>F718</f>
        <v>1005</v>
      </c>
    </row>
    <row r="718" spans="1:6" ht="15" x14ac:dyDescent="0.2">
      <c r="A718" s="71">
        <v>707</v>
      </c>
      <c r="B718" s="55">
        <v>1101</v>
      </c>
      <c r="C718" s="4" t="s">
        <v>380</v>
      </c>
      <c r="D718" s="4" t="s">
        <v>90</v>
      </c>
      <c r="E718" s="93" t="s">
        <v>91</v>
      </c>
      <c r="F718" s="148">
        <v>1005</v>
      </c>
    </row>
    <row r="719" spans="1:6" ht="25.5" x14ac:dyDescent="0.25">
      <c r="A719" s="71">
        <v>708</v>
      </c>
      <c r="B719" s="54">
        <v>1101</v>
      </c>
      <c r="C719" s="2" t="s">
        <v>478</v>
      </c>
      <c r="D719" s="4"/>
      <c r="E719" s="87" t="s">
        <v>477</v>
      </c>
      <c r="F719" s="147">
        <f>F720</f>
        <v>365.7</v>
      </c>
    </row>
    <row r="720" spans="1:6" ht="15" x14ac:dyDescent="0.2">
      <c r="A720" s="71">
        <v>709</v>
      </c>
      <c r="B720" s="55">
        <v>1101</v>
      </c>
      <c r="C720" s="4" t="s">
        <v>478</v>
      </c>
      <c r="D720" s="4" t="s">
        <v>90</v>
      </c>
      <c r="E720" s="93" t="s">
        <v>91</v>
      </c>
      <c r="F720" s="148">
        <v>365.7</v>
      </c>
    </row>
    <row r="721" spans="1:6" ht="63.75" x14ac:dyDescent="0.25">
      <c r="A721" s="71">
        <v>710</v>
      </c>
      <c r="B721" s="54">
        <v>1101</v>
      </c>
      <c r="C721" s="2" t="s">
        <v>826</v>
      </c>
      <c r="D721" s="4"/>
      <c r="E721" s="94" t="s">
        <v>827</v>
      </c>
      <c r="F721" s="147">
        <f>F722</f>
        <v>3640</v>
      </c>
    </row>
    <row r="722" spans="1:6" ht="15" x14ac:dyDescent="0.2">
      <c r="A722" s="71">
        <v>711</v>
      </c>
      <c r="B722" s="55">
        <v>1101</v>
      </c>
      <c r="C722" s="52" t="s">
        <v>826</v>
      </c>
      <c r="D722" s="4" t="s">
        <v>90</v>
      </c>
      <c r="E722" s="93" t="s">
        <v>91</v>
      </c>
      <c r="F722" s="149">
        <v>3640</v>
      </c>
    </row>
    <row r="723" spans="1:6" ht="15.75" x14ac:dyDescent="0.25">
      <c r="A723" s="71">
        <v>712</v>
      </c>
      <c r="B723" s="54">
        <v>1102</v>
      </c>
      <c r="C723" s="10"/>
      <c r="D723" s="10"/>
      <c r="E723" s="87" t="s">
        <v>41</v>
      </c>
      <c r="F723" s="147">
        <f>F724+F742</f>
        <v>67692.800000000003</v>
      </c>
    </row>
    <row r="724" spans="1:6" ht="25.5" x14ac:dyDescent="0.25">
      <c r="A724" s="71">
        <v>713</v>
      </c>
      <c r="B724" s="54">
        <v>1102</v>
      </c>
      <c r="C724" s="10" t="s">
        <v>292</v>
      </c>
      <c r="D724" s="10"/>
      <c r="E724" s="94" t="s">
        <v>647</v>
      </c>
      <c r="F724" s="147">
        <f>F725+F730+F733+F738+F740+F736</f>
        <v>64981.4</v>
      </c>
    </row>
    <row r="725" spans="1:6" ht="25.5" x14ac:dyDescent="0.25">
      <c r="A725" s="71">
        <v>714</v>
      </c>
      <c r="B725" s="54">
        <v>1102</v>
      </c>
      <c r="C725" s="10" t="s">
        <v>708</v>
      </c>
      <c r="D725" s="10"/>
      <c r="E725" s="87" t="s">
        <v>144</v>
      </c>
      <c r="F725" s="147">
        <f>F728+F726+F727+F729</f>
        <v>56221.5</v>
      </c>
    </row>
    <row r="726" spans="1:6" ht="15" x14ac:dyDescent="0.2">
      <c r="A726" s="71">
        <v>715</v>
      </c>
      <c r="B726" s="55">
        <v>1102</v>
      </c>
      <c r="C726" s="12" t="s">
        <v>708</v>
      </c>
      <c r="D726" s="4" t="s">
        <v>44</v>
      </c>
      <c r="E726" s="93" t="s">
        <v>45</v>
      </c>
      <c r="F726" s="148">
        <f>15942.2-650+650</f>
        <v>15942.2</v>
      </c>
    </row>
    <row r="727" spans="1:6" ht="25.5" x14ac:dyDescent="0.2">
      <c r="A727" s="71">
        <v>716</v>
      </c>
      <c r="B727" s="55">
        <v>1102</v>
      </c>
      <c r="C727" s="12" t="s">
        <v>708</v>
      </c>
      <c r="D727" s="4">
        <v>240</v>
      </c>
      <c r="E727" s="93" t="s">
        <v>77</v>
      </c>
      <c r="F727" s="148">
        <f>1917.8+650</f>
        <v>2567.8000000000002</v>
      </c>
    </row>
    <row r="728" spans="1:6" ht="15" x14ac:dyDescent="0.2">
      <c r="A728" s="71">
        <v>717</v>
      </c>
      <c r="B728" s="55">
        <v>1102</v>
      </c>
      <c r="C728" s="12" t="s">
        <v>708</v>
      </c>
      <c r="D728" s="4" t="s">
        <v>85</v>
      </c>
      <c r="E728" s="93" t="s">
        <v>86</v>
      </c>
      <c r="F728" s="148">
        <v>37656.5</v>
      </c>
    </row>
    <row r="729" spans="1:6" ht="15" x14ac:dyDescent="0.2">
      <c r="A729" s="71">
        <v>718</v>
      </c>
      <c r="B729" s="55">
        <v>1102</v>
      </c>
      <c r="C729" s="12" t="s">
        <v>708</v>
      </c>
      <c r="D729" s="4" t="s">
        <v>79</v>
      </c>
      <c r="E729" s="93" t="s">
        <v>80</v>
      </c>
      <c r="F729" s="148">
        <v>55</v>
      </c>
    </row>
    <row r="730" spans="1:6" ht="31.5" customHeight="1" x14ac:dyDescent="0.25">
      <c r="A730" s="71">
        <v>719</v>
      </c>
      <c r="B730" s="54">
        <v>1102</v>
      </c>
      <c r="C730" s="2" t="s">
        <v>709</v>
      </c>
      <c r="D730" s="2"/>
      <c r="E730" s="87" t="s">
        <v>145</v>
      </c>
      <c r="F730" s="147">
        <f>F732+F731</f>
        <v>1550</v>
      </c>
    </row>
    <row r="731" spans="1:6" ht="15" x14ac:dyDescent="0.2">
      <c r="A731" s="71">
        <v>720</v>
      </c>
      <c r="B731" s="55">
        <v>1102</v>
      </c>
      <c r="C731" s="12" t="s">
        <v>709</v>
      </c>
      <c r="D731" s="4" t="s">
        <v>44</v>
      </c>
      <c r="E731" s="93" t="s">
        <v>45</v>
      </c>
      <c r="F731" s="148">
        <v>500</v>
      </c>
    </row>
    <row r="732" spans="1:6" ht="25.5" x14ac:dyDescent="0.2">
      <c r="A732" s="71">
        <v>721</v>
      </c>
      <c r="B732" s="55">
        <v>1102</v>
      </c>
      <c r="C732" s="12" t="s">
        <v>709</v>
      </c>
      <c r="D732" s="4" t="s">
        <v>78</v>
      </c>
      <c r="E732" s="93" t="s">
        <v>77</v>
      </c>
      <c r="F732" s="148">
        <v>1050</v>
      </c>
    </row>
    <row r="733" spans="1:6" ht="38.25" x14ac:dyDescent="0.25">
      <c r="A733" s="71">
        <v>722</v>
      </c>
      <c r="B733" s="54">
        <v>1102</v>
      </c>
      <c r="C733" s="2" t="s">
        <v>710</v>
      </c>
      <c r="D733" s="2"/>
      <c r="E733" s="87" t="s">
        <v>151</v>
      </c>
      <c r="F733" s="147">
        <f>F735+F734</f>
        <v>35</v>
      </c>
    </row>
    <row r="734" spans="1:6" ht="15" x14ac:dyDescent="0.2">
      <c r="A734" s="71">
        <v>723</v>
      </c>
      <c r="B734" s="55">
        <v>1102</v>
      </c>
      <c r="C734" s="12" t="s">
        <v>710</v>
      </c>
      <c r="D734" s="4" t="s">
        <v>44</v>
      </c>
      <c r="E734" s="93" t="s">
        <v>45</v>
      </c>
      <c r="F734" s="148">
        <v>10</v>
      </c>
    </row>
    <row r="735" spans="1:6" ht="25.5" x14ac:dyDescent="0.2">
      <c r="A735" s="71">
        <v>724</v>
      </c>
      <c r="B735" s="55">
        <v>1102</v>
      </c>
      <c r="C735" s="12" t="s">
        <v>710</v>
      </c>
      <c r="D735" s="4" t="s">
        <v>78</v>
      </c>
      <c r="E735" s="93" t="s">
        <v>77</v>
      </c>
      <c r="F735" s="148">
        <v>25</v>
      </c>
    </row>
    <row r="736" spans="1:6" ht="25.5" x14ac:dyDescent="0.25">
      <c r="A736" s="71">
        <v>725</v>
      </c>
      <c r="B736" s="54">
        <v>1102</v>
      </c>
      <c r="C736" s="2" t="s">
        <v>811</v>
      </c>
      <c r="D736" s="4"/>
      <c r="E736" s="87" t="s">
        <v>810</v>
      </c>
      <c r="F736" s="147">
        <f>F737</f>
        <v>7000</v>
      </c>
    </row>
    <row r="737" spans="1:6" ht="25.5" x14ac:dyDescent="0.2">
      <c r="A737" s="71">
        <v>726</v>
      </c>
      <c r="B737" s="55">
        <v>1102</v>
      </c>
      <c r="C737" s="4" t="s">
        <v>811</v>
      </c>
      <c r="D737" s="4" t="s">
        <v>78</v>
      </c>
      <c r="E737" s="93" t="s">
        <v>77</v>
      </c>
      <c r="F737" s="148">
        <v>7000</v>
      </c>
    </row>
    <row r="738" spans="1:6" ht="30" customHeight="1" x14ac:dyDescent="0.25">
      <c r="A738" s="71">
        <v>727</v>
      </c>
      <c r="B738" s="54">
        <v>1102</v>
      </c>
      <c r="C738" s="10" t="s">
        <v>711</v>
      </c>
      <c r="D738" s="2"/>
      <c r="E738" s="87" t="s">
        <v>577</v>
      </c>
      <c r="F738" s="147">
        <f>F739</f>
        <v>122.4</v>
      </c>
    </row>
    <row r="739" spans="1:6" ht="15" x14ac:dyDescent="0.2">
      <c r="A739" s="71">
        <v>728</v>
      </c>
      <c r="B739" s="55">
        <v>1102</v>
      </c>
      <c r="C739" s="12" t="s">
        <v>711</v>
      </c>
      <c r="D739" s="4" t="s">
        <v>85</v>
      </c>
      <c r="E739" s="93" t="s">
        <v>86</v>
      </c>
      <c r="F739" s="149">
        <v>122.4</v>
      </c>
    </row>
    <row r="740" spans="1:6" ht="39.950000000000003" customHeight="1" x14ac:dyDescent="0.25">
      <c r="A740" s="71">
        <v>729</v>
      </c>
      <c r="B740" s="54">
        <v>1102</v>
      </c>
      <c r="C740" s="10" t="s">
        <v>712</v>
      </c>
      <c r="D740" s="4"/>
      <c r="E740" s="94" t="s">
        <v>660</v>
      </c>
      <c r="F740" s="147">
        <f>F741</f>
        <v>52.5</v>
      </c>
    </row>
    <row r="741" spans="1:6" ht="15" x14ac:dyDescent="0.2">
      <c r="A741" s="71">
        <v>730</v>
      </c>
      <c r="B741" s="55">
        <v>1102</v>
      </c>
      <c r="C741" s="12" t="s">
        <v>712</v>
      </c>
      <c r="D741" s="4" t="s">
        <v>85</v>
      </c>
      <c r="E741" s="93" t="s">
        <v>86</v>
      </c>
      <c r="F741" s="148">
        <v>52.5</v>
      </c>
    </row>
    <row r="742" spans="1:6" ht="15.75" x14ac:dyDescent="0.25">
      <c r="A742" s="71">
        <v>731</v>
      </c>
      <c r="B742" s="54">
        <v>1102</v>
      </c>
      <c r="C742" s="2" t="s">
        <v>189</v>
      </c>
      <c r="D742" s="2"/>
      <c r="E742" s="87" t="s">
        <v>156</v>
      </c>
      <c r="F742" s="147">
        <f>F743+F745+F747+F749</f>
        <v>2711.4</v>
      </c>
    </row>
    <row r="743" spans="1:6" ht="25.5" x14ac:dyDescent="0.25">
      <c r="A743" s="71">
        <v>732</v>
      </c>
      <c r="B743" s="54">
        <v>1102</v>
      </c>
      <c r="C743" s="10" t="s">
        <v>391</v>
      </c>
      <c r="D743" s="4"/>
      <c r="E743" s="87" t="s">
        <v>392</v>
      </c>
      <c r="F743" s="147">
        <f>F744</f>
        <v>59.600000000000023</v>
      </c>
    </row>
    <row r="744" spans="1:6" ht="15" x14ac:dyDescent="0.2">
      <c r="A744" s="71">
        <v>733</v>
      </c>
      <c r="B744" s="55">
        <v>1102</v>
      </c>
      <c r="C744" s="12" t="s">
        <v>391</v>
      </c>
      <c r="D744" s="4" t="s">
        <v>51</v>
      </c>
      <c r="E744" s="93" t="s">
        <v>52</v>
      </c>
      <c r="F744" s="148">
        <f>924-864.4</f>
        <v>59.600000000000023</v>
      </c>
    </row>
    <row r="745" spans="1:6" ht="38.25" x14ac:dyDescent="0.25">
      <c r="A745" s="71">
        <v>734</v>
      </c>
      <c r="B745" s="54">
        <v>1102</v>
      </c>
      <c r="C745" s="10" t="s">
        <v>812</v>
      </c>
      <c r="D745" s="4"/>
      <c r="E745" s="87" t="s">
        <v>813</v>
      </c>
      <c r="F745" s="147">
        <f>F746</f>
        <v>288.39999999999998</v>
      </c>
    </row>
    <row r="746" spans="1:6" ht="25.5" x14ac:dyDescent="0.2">
      <c r="A746" s="71">
        <v>735</v>
      </c>
      <c r="B746" s="55">
        <v>1102</v>
      </c>
      <c r="C746" s="12" t="s">
        <v>812</v>
      </c>
      <c r="D746" s="4" t="s">
        <v>78</v>
      </c>
      <c r="E746" s="93" t="s">
        <v>77</v>
      </c>
      <c r="F746" s="148">
        <v>288.39999999999998</v>
      </c>
    </row>
    <row r="747" spans="1:6" ht="25.5" x14ac:dyDescent="0.25">
      <c r="A747" s="71">
        <v>736</v>
      </c>
      <c r="B747" s="54">
        <v>1102</v>
      </c>
      <c r="C747" s="10" t="s">
        <v>814</v>
      </c>
      <c r="D747" s="4"/>
      <c r="E747" s="87" t="s">
        <v>815</v>
      </c>
      <c r="F747" s="147">
        <f>F748</f>
        <v>700</v>
      </c>
    </row>
    <row r="748" spans="1:6" ht="25.5" x14ac:dyDescent="0.2">
      <c r="A748" s="71">
        <v>737</v>
      </c>
      <c r="B748" s="55">
        <v>1102</v>
      </c>
      <c r="C748" s="12" t="s">
        <v>814</v>
      </c>
      <c r="D748" s="4" t="s">
        <v>78</v>
      </c>
      <c r="E748" s="93" t="s">
        <v>77</v>
      </c>
      <c r="F748" s="148">
        <v>700</v>
      </c>
    </row>
    <row r="749" spans="1:6" ht="51" x14ac:dyDescent="0.25">
      <c r="A749" s="71">
        <v>738</v>
      </c>
      <c r="B749" s="54">
        <v>1102</v>
      </c>
      <c r="C749" s="135" t="s">
        <v>822</v>
      </c>
      <c r="D749" s="2"/>
      <c r="E749" s="94" t="s">
        <v>823</v>
      </c>
      <c r="F749" s="147">
        <f>F750+F751</f>
        <v>1663.4</v>
      </c>
    </row>
    <row r="750" spans="1:6" ht="15" x14ac:dyDescent="0.2">
      <c r="A750" s="71">
        <v>739</v>
      </c>
      <c r="B750" s="55">
        <v>1102</v>
      </c>
      <c r="C750" s="136" t="s">
        <v>822</v>
      </c>
      <c r="D750" s="4" t="s">
        <v>44</v>
      </c>
      <c r="E750" s="93" t="s">
        <v>45</v>
      </c>
      <c r="F750" s="149">
        <v>533</v>
      </c>
    </row>
    <row r="751" spans="1:6" ht="15" x14ac:dyDescent="0.2">
      <c r="A751" s="71">
        <v>740</v>
      </c>
      <c r="B751" s="55">
        <v>1102</v>
      </c>
      <c r="C751" s="136" t="s">
        <v>822</v>
      </c>
      <c r="D751" s="4" t="s">
        <v>85</v>
      </c>
      <c r="E751" s="93" t="s">
        <v>86</v>
      </c>
      <c r="F751" s="149">
        <v>1130.4000000000001</v>
      </c>
    </row>
    <row r="752" spans="1:6" ht="15.75" x14ac:dyDescent="0.25">
      <c r="A752" s="71">
        <v>741</v>
      </c>
      <c r="B752" s="101">
        <v>1103</v>
      </c>
      <c r="C752" s="111"/>
      <c r="D752" s="4"/>
      <c r="E752" s="87" t="s">
        <v>540</v>
      </c>
      <c r="F752" s="147">
        <f>F753</f>
        <v>15596.199999999999</v>
      </c>
    </row>
    <row r="753" spans="1:6" ht="25.5" x14ac:dyDescent="0.25">
      <c r="A753" s="71">
        <v>742</v>
      </c>
      <c r="B753" s="101">
        <v>1103</v>
      </c>
      <c r="C753" s="10" t="s">
        <v>292</v>
      </c>
      <c r="D753" s="10"/>
      <c r="E753" s="94" t="s">
        <v>647</v>
      </c>
      <c r="F753" s="147">
        <f>F754+F756</f>
        <v>15596.199999999999</v>
      </c>
    </row>
    <row r="754" spans="1:6" ht="25.5" x14ac:dyDescent="0.25">
      <c r="A754" s="71">
        <v>743</v>
      </c>
      <c r="B754" s="1">
        <v>1103</v>
      </c>
      <c r="C754" s="10" t="s">
        <v>713</v>
      </c>
      <c r="D754" s="4"/>
      <c r="E754" s="87" t="s">
        <v>460</v>
      </c>
      <c r="F754" s="151">
        <f>F755</f>
        <v>15482.9</v>
      </c>
    </row>
    <row r="755" spans="1:6" ht="15" x14ac:dyDescent="0.2">
      <c r="A755" s="71">
        <v>744</v>
      </c>
      <c r="B755" s="55">
        <v>1103</v>
      </c>
      <c r="C755" s="12" t="s">
        <v>713</v>
      </c>
      <c r="D755" s="4" t="s">
        <v>90</v>
      </c>
      <c r="E755" s="93" t="s">
        <v>91</v>
      </c>
      <c r="F755" s="148">
        <f>15516.9-34</f>
        <v>15482.9</v>
      </c>
    </row>
    <row r="756" spans="1:6" ht="25.5" x14ac:dyDescent="0.25">
      <c r="A756" s="71">
        <v>745</v>
      </c>
      <c r="B756" s="101">
        <v>1103</v>
      </c>
      <c r="C756" s="10" t="s">
        <v>714</v>
      </c>
      <c r="D756" s="10"/>
      <c r="E756" s="87" t="s">
        <v>661</v>
      </c>
      <c r="F756" s="147">
        <f>F757</f>
        <v>113.3</v>
      </c>
    </row>
    <row r="757" spans="1:6" ht="15" x14ac:dyDescent="0.2">
      <c r="A757" s="71">
        <v>746</v>
      </c>
      <c r="B757" s="102">
        <v>1103</v>
      </c>
      <c r="C757" s="12" t="s">
        <v>714</v>
      </c>
      <c r="D757" s="12" t="s">
        <v>90</v>
      </c>
      <c r="E757" s="93" t="s">
        <v>91</v>
      </c>
      <c r="F757" s="149">
        <f>77.5+34+1.8</f>
        <v>113.3</v>
      </c>
    </row>
    <row r="758" spans="1:6" ht="15.75" x14ac:dyDescent="0.25">
      <c r="A758" s="71">
        <v>747</v>
      </c>
      <c r="B758" s="54">
        <v>1200</v>
      </c>
      <c r="C758" s="12"/>
      <c r="D758" s="30"/>
      <c r="E758" s="92" t="s">
        <v>71</v>
      </c>
      <c r="F758" s="147">
        <f>F759</f>
        <v>550</v>
      </c>
    </row>
    <row r="759" spans="1:6" ht="15.75" x14ac:dyDescent="0.25">
      <c r="A759" s="71">
        <v>748</v>
      </c>
      <c r="B759" s="54">
        <v>1202</v>
      </c>
      <c r="C759" s="10"/>
      <c r="D759" s="41"/>
      <c r="E759" s="87" t="s">
        <v>102</v>
      </c>
      <c r="F759" s="147">
        <f>F760</f>
        <v>550</v>
      </c>
    </row>
    <row r="760" spans="1:6" ht="14.45" customHeight="1" x14ac:dyDescent="0.25">
      <c r="A760" s="71">
        <v>749</v>
      </c>
      <c r="B760" s="54">
        <v>1202</v>
      </c>
      <c r="C760" s="2" t="s">
        <v>189</v>
      </c>
      <c r="D760" s="2"/>
      <c r="E760" s="87" t="s">
        <v>156</v>
      </c>
      <c r="F760" s="147">
        <f>F761</f>
        <v>550</v>
      </c>
    </row>
    <row r="761" spans="1:6" ht="25.5" x14ac:dyDescent="0.25">
      <c r="A761" s="71">
        <v>750</v>
      </c>
      <c r="B761" s="54">
        <v>1202</v>
      </c>
      <c r="C761" s="10" t="s">
        <v>313</v>
      </c>
      <c r="D761" s="41"/>
      <c r="E761" s="94" t="s">
        <v>101</v>
      </c>
      <c r="F761" s="147">
        <f>F762</f>
        <v>550</v>
      </c>
    </row>
    <row r="762" spans="1:6" ht="38.25" x14ac:dyDescent="0.2">
      <c r="A762" s="71">
        <v>751</v>
      </c>
      <c r="B762" s="55">
        <v>1202</v>
      </c>
      <c r="C762" s="12" t="s">
        <v>313</v>
      </c>
      <c r="D762" s="4" t="s">
        <v>56</v>
      </c>
      <c r="E762" s="93" t="s">
        <v>518</v>
      </c>
      <c r="F762" s="148">
        <v>550</v>
      </c>
    </row>
    <row r="763" spans="1:6" ht="16.5" customHeight="1" x14ac:dyDescent="0.25">
      <c r="A763" s="71">
        <v>752</v>
      </c>
      <c r="B763" s="54">
        <v>1300</v>
      </c>
      <c r="C763" s="10"/>
      <c r="D763" s="10"/>
      <c r="E763" s="92" t="s">
        <v>520</v>
      </c>
      <c r="F763" s="147">
        <f>F764</f>
        <v>14.399999999999999</v>
      </c>
    </row>
    <row r="764" spans="1:6" ht="15.75" x14ac:dyDescent="0.25">
      <c r="A764" s="71">
        <v>753</v>
      </c>
      <c r="B764" s="54">
        <v>1301</v>
      </c>
      <c r="C764" s="2"/>
      <c r="D764" s="2"/>
      <c r="E764" s="87" t="s">
        <v>521</v>
      </c>
      <c r="F764" s="147">
        <f>F765</f>
        <v>14.399999999999999</v>
      </c>
    </row>
    <row r="765" spans="1:6" ht="25.5" x14ac:dyDescent="0.25">
      <c r="A765" s="71">
        <v>754</v>
      </c>
      <c r="B765" s="54">
        <v>1301</v>
      </c>
      <c r="C765" s="2" t="s">
        <v>252</v>
      </c>
      <c r="D765" s="2"/>
      <c r="E765" s="94" t="s">
        <v>654</v>
      </c>
      <c r="F765" s="147">
        <f>F766</f>
        <v>14.399999999999999</v>
      </c>
    </row>
    <row r="766" spans="1:6" ht="25.5" x14ac:dyDescent="0.25">
      <c r="A766" s="71">
        <v>755</v>
      </c>
      <c r="B766" s="54">
        <v>1301</v>
      </c>
      <c r="C766" s="2" t="s">
        <v>314</v>
      </c>
      <c r="D766" s="2"/>
      <c r="E766" s="87" t="s">
        <v>110</v>
      </c>
      <c r="F766" s="147">
        <f>F767</f>
        <v>14.399999999999999</v>
      </c>
    </row>
    <row r="767" spans="1:6" ht="15" x14ac:dyDescent="0.2">
      <c r="A767" s="71">
        <v>756</v>
      </c>
      <c r="B767" s="55">
        <v>1301</v>
      </c>
      <c r="C767" s="4" t="s">
        <v>314</v>
      </c>
      <c r="D767" s="4" t="s">
        <v>82</v>
      </c>
      <c r="E767" s="93" t="s">
        <v>83</v>
      </c>
      <c r="F767" s="148">
        <f>9.2+5.2</f>
        <v>14.399999999999999</v>
      </c>
    </row>
    <row r="768" spans="1:6" s="25" customFormat="1" ht="15.75" x14ac:dyDescent="0.25">
      <c r="A768" s="71">
        <v>757</v>
      </c>
      <c r="B768" s="55"/>
      <c r="C768" s="4"/>
      <c r="D768" s="4"/>
      <c r="E768" s="5" t="s">
        <v>32</v>
      </c>
      <c r="F768" s="147">
        <f>F12+F134+F170+F238+F364+F381+F585+F646+F711+F763+F758+F128</f>
        <v>2578518.5</v>
      </c>
    </row>
    <row r="769" spans="1:6" s="25" customFormat="1" x14ac:dyDescent="0.2">
      <c r="A769" s="113"/>
      <c r="B769"/>
      <c r="C769" s="76"/>
      <c r="D769"/>
      <c r="E769" s="75"/>
      <c r="F769" s="33"/>
    </row>
    <row r="770" spans="1:6" x14ac:dyDescent="0.2">
      <c r="F770"/>
    </row>
  </sheetData>
  <autoFilter ref="A10:F769" xr:uid="{00000000-0009-0000-0000-000000000000}"/>
  <mergeCells count="6">
    <mergeCell ref="E2:F2"/>
    <mergeCell ref="A8:F8"/>
    <mergeCell ref="D4:F4"/>
    <mergeCell ref="D5:F5"/>
    <mergeCell ref="D6:F6"/>
    <mergeCell ref="D7:F7"/>
  </mergeCells>
  <phoneticPr fontId="20" type="noConversion"/>
  <pageMargins left="0.95" right="0.39370078740157483" top="0.31496062992125984" bottom="0.15748031496062992" header="0.19685039370078741" footer="0"/>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C00000"/>
    <pageSetUpPr fitToPage="1"/>
  </sheetPr>
  <dimension ref="A1:I552"/>
  <sheetViews>
    <sheetView zoomScale="104" zoomScaleNormal="104" workbookViewId="0">
      <selection activeCell="D5" sqref="D5:G5"/>
    </sheetView>
  </sheetViews>
  <sheetFormatPr defaultRowHeight="12.75" x14ac:dyDescent="0.2"/>
  <cols>
    <col min="1" max="1" width="4.5703125" customWidth="1"/>
    <col min="2" max="2" width="6.42578125" customWidth="1"/>
    <col min="3" max="3" width="12.5703125" customWidth="1"/>
    <col min="4" max="4" width="6.140625" customWidth="1"/>
    <col min="5" max="5" width="59.7109375" customWidth="1"/>
    <col min="6" max="6" width="12.5703125" style="33" customWidth="1"/>
    <col min="7" max="7" width="13.85546875" customWidth="1"/>
    <col min="8" max="8" width="4.140625" customWidth="1"/>
  </cols>
  <sheetData>
    <row r="1" spans="1:8" x14ac:dyDescent="0.2">
      <c r="D1" s="167"/>
      <c r="E1" s="159"/>
      <c r="F1" s="175" t="s">
        <v>767</v>
      </c>
      <c r="G1" s="175"/>
    </row>
    <row r="2" spans="1:8" ht="36.6" customHeight="1" x14ac:dyDescent="0.2">
      <c r="D2" s="167"/>
      <c r="E2" s="176" t="s">
        <v>833</v>
      </c>
      <c r="F2" s="176"/>
      <c r="G2" s="176"/>
    </row>
    <row r="3" spans="1:8" ht="7.5" customHeight="1" x14ac:dyDescent="0.2">
      <c r="D3" s="167"/>
      <c r="E3" s="176"/>
      <c r="F3" s="176"/>
      <c r="G3" s="176"/>
      <c r="H3" s="125"/>
    </row>
    <row r="4" spans="1:8" ht="12.75" customHeight="1" x14ac:dyDescent="0.2">
      <c r="A4" s="130"/>
      <c r="B4" s="130"/>
      <c r="C4" s="130"/>
      <c r="D4" s="177" t="s">
        <v>326</v>
      </c>
      <c r="E4" s="177"/>
      <c r="F4" s="177"/>
      <c r="G4" s="177"/>
    </row>
    <row r="5" spans="1:8" ht="12.75" customHeight="1" x14ac:dyDescent="0.2">
      <c r="A5" s="130"/>
      <c r="B5" s="130"/>
      <c r="C5" s="130"/>
      <c r="D5" s="175" t="s">
        <v>35</v>
      </c>
      <c r="E5" s="175"/>
      <c r="F5" s="175"/>
      <c r="G5" s="175"/>
    </row>
    <row r="6" spans="1:8" ht="12.75" customHeight="1" x14ac:dyDescent="0.2">
      <c r="A6" s="33"/>
      <c r="B6" s="33"/>
      <c r="C6" s="33"/>
      <c r="D6" s="175" t="s">
        <v>36</v>
      </c>
      <c r="E6" s="175"/>
      <c r="F6" s="175"/>
      <c r="G6" s="175"/>
    </row>
    <row r="7" spans="1:8" x14ac:dyDescent="0.2">
      <c r="A7" s="130"/>
      <c r="B7" s="130"/>
      <c r="C7" s="130"/>
      <c r="D7" s="175" t="s">
        <v>766</v>
      </c>
      <c r="E7" s="175"/>
      <c r="F7" s="175"/>
      <c r="G7" s="175"/>
    </row>
    <row r="8" spans="1:8" ht="78" customHeight="1" x14ac:dyDescent="0.2">
      <c r="A8" s="178" t="s">
        <v>657</v>
      </c>
      <c r="B8" s="178"/>
      <c r="C8" s="178"/>
      <c r="D8" s="178"/>
      <c r="E8" s="178"/>
      <c r="F8" s="178"/>
      <c r="G8" s="178"/>
    </row>
    <row r="9" spans="1:8" x14ac:dyDescent="0.2">
      <c r="A9" s="131"/>
      <c r="B9" s="33"/>
      <c r="C9" s="33"/>
      <c r="D9" s="33"/>
      <c r="E9" s="132"/>
      <c r="F9" s="74"/>
      <c r="G9" s="74"/>
    </row>
    <row r="10" spans="1:8" ht="43.5" customHeight="1" x14ac:dyDescent="0.2">
      <c r="A10" s="179" t="s">
        <v>0</v>
      </c>
      <c r="B10" s="179" t="s">
        <v>1</v>
      </c>
      <c r="C10" s="179" t="s">
        <v>2</v>
      </c>
      <c r="D10" s="179" t="s">
        <v>3</v>
      </c>
      <c r="E10" s="181" t="s">
        <v>100</v>
      </c>
      <c r="F10" s="183" t="s">
        <v>639</v>
      </c>
      <c r="G10" s="184"/>
    </row>
    <row r="11" spans="1:8" ht="15" customHeight="1" x14ac:dyDescent="0.2">
      <c r="A11" s="180"/>
      <c r="B11" s="180"/>
      <c r="C11" s="180"/>
      <c r="D11" s="180"/>
      <c r="E11" s="182"/>
      <c r="F11" s="43" t="s">
        <v>640</v>
      </c>
      <c r="G11" s="133" t="s">
        <v>694</v>
      </c>
    </row>
    <row r="12" spans="1:8" ht="18.75" customHeight="1" x14ac:dyDescent="0.2">
      <c r="A12" s="5">
        <v>1</v>
      </c>
      <c r="B12" s="5">
        <v>2</v>
      </c>
      <c r="C12" s="5">
        <v>3</v>
      </c>
      <c r="D12" s="5">
        <v>4</v>
      </c>
      <c r="E12" s="5">
        <v>5</v>
      </c>
      <c r="F12" s="32" t="s">
        <v>626</v>
      </c>
      <c r="G12" s="134">
        <v>7</v>
      </c>
    </row>
    <row r="13" spans="1:8" ht="16.5" hidden="1" customHeight="1" x14ac:dyDescent="0.2">
      <c r="A13" s="71">
        <v>1</v>
      </c>
      <c r="B13" s="1">
        <v>100</v>
      </c>
      <c r="C13" s="2"/>
      <c r="D13" s="2"/>
      <c r="E13" s="92" t="s">
        <v>4</v>
      </c>
      <c r="F13" s="29">
        <f>F14+F18+F27+F43+F54+F58+F39</f>
        <v>111123.79999999999</v>
      </c>
      <c r="G13" s="29">
        <f>G14+G18+G27+G43+G54+G58+G39</f>
        <v>139907</v>
      </c>
    </row>
    <row r="14" spans="1:8" ht="25.5" hidden="1" x14ac:dyDescent="0.2">
      <c r="A14" s="71">
        <v>2</v>
      </c>
      <c r="B14" s="54">
        <v>102</v>
      </c>
      <c r="C14" s="2"/>
      <c r="D14" s="2"/>
      <c r="E14" s="87" t="s">
        <v>68</v>
      </c>
      <c r="F14" s="29">
        <f t="shared" ref="F14:G16" si="0">F15</f>
        <v>2520</v>
      </c>
      <c r="G14" s="29">
        <f t="shared" si="0"/>
        <v>2621</v>
      </c>
    </row>
    <row r="15" spans="1:8" hidden="1" x14ac:dyDescent="0.2">
      <c r="A15" s="71">
        <v>3</v>
      </c>
      <c r="B15" s="54">
        <v>102</v>
      </c>
      <c r="C15" s="2" t="s">
        <v>189</v>
      </c>
      <c r="D15" s="2"/>
      <c r="E15" s="87" t="s">
        <v>156</v>
      </c>
      <c r="F15" s="29">
        <f t="shared" si="0"/>
        <v>2520</v>
      </c>
      <c r="G15" s="29">
        <f t="shared" si="0"/>
        <v>2621</v>
      </c>
    </row>
    <row r="16" spans="1:8" hidden="1" x14ac:dyDescent="0.2">
      <c r="A16" s="71">
        <v>4</v>
      </c>
      <c r="B16" s="54">
        <v>102</v>
      </c>
      <c r="C16" s="2" t="s">
        <v>246</v>
      </c>
      <c r="D16" s="2"/>
      <c r="E16" s="87" t="s">
        <v>30</v>
      </c>
      <c r="F16" s="29">
        <f t="shared" si="0"/>
        <v>2520</v>
      </c>
      <c r="G16" s="29">
        <f t="shared" si="0"/>
        <v>2621</v>
      </c>
    </row>
    <row r="17" spans="1:7" ht="25.5" x14ac:dyDescent="0.2">
      <c r="A17" s="71">
        <v>5</v>
      </c>
      <c r="B17" s="55">
        <v>102</v>
      </c>
      <c r="C17" s="4" t="s">
        <v>246</v>
      </c>
      <c r="D17" s="4" t="s">
        <v>50</v>
      </c>
      <c r="E17" s="93" t="s">
        <v>81</v>
      </c>
      <c r="F17" s="63">
        <v>2520</v>
      </c>
      <c r="G17" s="63">
        <v>2621</v>
      </c>
    </row>
    <row r="18" spans="1:7" ht="38.25" hidden="1" x14ac:dyDescent="0.2">
      <c r="A18" s="71">
        <v>6</v>
      </c>
      <c r="B18" s="54">
        <v>103</v>
      </c>
      <c r="C18" s="2"/>
      <c r="D18" s="2"/>
      <c r="E18" s="87" t="s">
        <v>27</v>
      </c>
      <c r="F18" s="29">
        <f>F19</f>
        <v>5726</v>
      </c>
      <c r="G18" s="29">
        <f>G19</f>
        <v>5956</v>
      </c>
    </row>
    <row r="19" spans="1:7" hidden="1" x14ac:dyDescent="0.2">
      <c r="A19" s="71">
        <v>7</v>
      </c>
      <c r="B19" s="89">
        <v>103</v>
      </c>
      <c r="C19" s="2" t="s">
        <v>189</v>
      </c>
      <c r="D19" s="2"/>
      <c r="E19" s="87" t="s">
        <v>156</v>
      </c>
      <c r="F19" s="29">
        <f>F22+F20+F25</f>
        <v>5726</v>
      </c>
      <c r="G19" s="29">
        <f>G22+G20+G25</f>
        <v>5956</v>
      </c>
    </row>
    <row r="20" spans="1:7" hidden="1" x14ac:dyDescent="0.2">
      <c r="A20" s="71">
        <v>8</v>
      </c>
      <c r="B20" s="89">
        <v>103</v>
      </c>
      <c r="C20" s="4" t="s">
        <v>248</v>
      </c>
      <c r="D20" s="2"/>
      <c r="E20" s="87" t="s">
        <v>108</v>
      </c>
      <c r="F20" s="29">
        <f>F21</f>
        <v>477</v>
      </c>
      <c r="G20" s="29">
        <f>G21</f>
        <v>496</v>
      </c>
    </row>
    <row r="21" spans="1:7" ht="27" customHeight="1" x14ac:dyDescent="0.2">
      <c r="A21" s="71">
        <v>9</v>
      </c>
      <c r="B21" s="90">
        <v>103</v>
      </c>
      <c r="C21" s="4" t="s">
        <v>248</v>
      </c>
      <c r="D21" s="4" t="s">
        <v>50</v>
      </c>
      <c r="E21" s="93" t="s">
        <v>81</v>
      </c>
      <c r="F21" s="63">
        <v>477</v>
      </c>
      <c r="G21" s="63">
        <v>496</v>
      </c>
    </row>
    <row r="22" spans="1:7" ht="30" hidden="1" customHeight="1" x14ac:dyDescent="0.2">
      <c r="A22" s="71">
        <v>10</v>
      </c>
      <c r="B22" s="89">
        <v>103</v>
      </c>
      <c r="C22" s="60" t="s">
        <v>247</v>
      </c>
      <c r="D22" s="10"/>
      <c r="E22" s="87" t="s">
        <v>107</v>
      </c>
      <c r="F22" s="29">
        <f>F23+F24</f>
        <v>3077</v>
      </c>
      <c r="G22" s="29">
        <f>G23+G24</f>
        <v>3200</v>
      </c>
    </row>
    <row r="23" spans="1:7" s="21" customFormat="1" ht="25.5" x14ac:dyDescent="0.2">
      <c r="A23" s="71">
        <v>11</v>
      </c>
      <c r="B23" s="90">
        <v>103</v>
      </c>
      <c r="C23" s="61" t="s">
        <v>247</v>
      </c>
      <c r="D23" s="4" t="s">
        <v>50</v>
      </c>
      <c r="E23" s="93" t="s">
        <v>81</v>
      </c>
      <c r="F23" s="63">
        <v>2352</v>
      </c>
      <c r="G23" s="63">
        <v>2446</v>
      </c>
    </row>
    <row r="24" spans="1:7" ht="25.5" x14ac:dyDescent="0.2">
      <c r="A24" s="71">
        <v>12</v>
      </c>
      <c r="B24" s="90">
        <v>103</v>
      </c>
      <c r="C24" s="61" t="s">
        <v>247</v>
      </c>
      <c r="D24" s="4">
        <v>240</v>
      </c>
      <c r="E24" s="93" t="s">
        <v>77</v>
      </c>
      <c r="F24" s="63">
        <v>725</v>
      </c>
      <c r="G24" s="63">
        <v>754</v>
      </c>
    </row>
    <row r="25" spans="1:7" hidden="1" x14ac:dyDescent="0.2">
      <c r="A25" s="71">
        <v>13</v>
      </c>
      <c r="B25" s="89">
        <v>103</v>
      </c>
      <c r="C25" s="60" t="s">
        <v>330</v>
      </c>
      <c r="D25" s="2"/>
      <c r="E25" s="87" t="s">
        <v>329</v>
      </c>
      <c r="F25" s="29">
        <f>F26</f>
        <v>2172</v>
      </c>
      <c r="G25" s="29">
        <f>G26</f>
        <v>2260</v>
      </c>
    </row>
    <row r="26" spans="1:7" s="21" customFormat="1" ht="25.5" x14ac:dyDescent="0.2">
      <c r="A26" s="71">
        <v>14</v>
      </c>
      <c r="B26" s="90">
        <v>103</v>
      </c>
      <c r="C26" s="61" t="s">
        <v>330</v>
      </c>
      <c r="D26" s="4" t="s">
        <v>50</v>
      </c>
      <c r="E26" s="93" t="s">
        <v>81</v>
      </c>
      <c r="F26" s="63">
        <v>2172</v>
      </c>
      <c r="G26" s="63">
        <v>2260</v>
      </c>
    </row>
    <row r="27" spans="1:7" s="21" customFormat="1" ht="38.25" hidden="1" x14ac:dyDescent="0.2">
      <c r="A27" s="71">
        <v>15</v>
      </c>
      <c r="B27" s="54">
        <v>104</v>
      </c>
      <c r="C27" s="2"/>
      <c r="D27" s="2"/>
      <c r="E27" s="87" t="s">
        <v>33</v>
      </c>
      <c r="F27" s="29">
        <f>F28</f>
        <v>36842.9</v>
      </c>
      <c r="G27" s="29">
        <f>G28</f>
        <v>65187</v>
      </c>
    </row>
    <row r="28" spans="1:7" ht="38.25" hidden="1" x14ac:dyDescent="0.2">
      <c r="A28" s="71">
        <v>16</v>
      </c>
      <c r="B28" s="89">
        <v>104</v>
      </c>
      <c r="C28" s="10" t="s">
        <v>249</v>
      </c>
      <c r="D28" s="2"/>
      <c r="E28" s="94" t="s">
        <v>583</v>
      </c>
      <c r="F28" s="29">
        <f>F29</f>
        <v>36842.9</v>
      </c>
      <c r="G28" s="29">
        <f>G29</f>
        <v>65187</v>
      </c>
    </row>
    <row r="29" spans="1:7" ht="38.25" hidden="1" x14ac:dyDescent="0.2">
      <c r="A29" s="71">
        <v>17</v>
      </c>
      <c r="B29" s="89">
        <v>104</v>
      </c>
      <c r="C29" s="10" t="s">
        <v>250</v>
      </c>
      <c r="D29" s="2"/>
      <c r="E29" s="94" t="s">
        <v>652</v>
      </c>
      <c r="F29" s="29">
        <f>F30+F34+F37</f>
        <v>36842.9</v>
      </c>
      <c r="G29" s="29">
        <f>G30+G34+G37</f>
        <v>65187</v>
      </c>
    </row>
    <row r="30" spans="1:7" ht="25.5" hidden="1" x14ac:dyDescent="0.2">
      <c r="A30" s="71">
        <v>18</v>
      </c>
      <c r="B30" s="54">
        <v>104</v>
      </c>
      <c r="C30" s="2" t="s">
        <v>315</v>
      </c>
      <c r="D30" s="2"/>
      <c r="E30" s="87" t="s">
        <v>109</v>
      </c>
      <c r="F30" s="29">
        <f>F31+F32+F33</f>
        <v>1822.9</v>
      </c>
      <c r="G30" s="29">
        <f>G31+G32+G33</f>
        <v>28915</v>
      </c>
    </row>
    <row r="31" spans="1:7" ht="25.5" hidden="1" x14ac:dyDescent="0.2">
      <c r="A31" s="71">
        <v>19</v>
      </c>
      <c r="B31" s="55">
        <v>104</v>
      </c>
      <c r="C31" s="4" t="s">
        <v>315</v>
      </c>
      <c r="D31" s="4" t="s">
        <v>50</v>
      </c>
      <c r="E31" s="7" t="s">
        <v>81</v>
      </c>
      <c r="F31" s="63">
        <f>27302-26000</f>
        <v>1302</v>
      </c>
      <c r="G31" s="63">
        <v>28394</v>
      </c>
    </row>
    <row r="32" spans="1:7" ht="25.5" hidden="1" x14ac:dyDescent="0.2">
      <c r="A32" s="71">
        <v>20</v>
      </c>
      <c r="B32" s="55">
        <v>104</v>
      </c>
      <c r="C32" s="4" t="s">
        <v>315</v>
      </c>
      <c r="D32" s="4" t="s">
        <v>78</v>
      </c>
      <c r="E32" s="93" t="s">
        <v>77</v>
      </c>
      <c r="F32" s="63">
        <v>470.9</v>
      </c>
      <c r="G32" s="63">
        <v>471</v>
      </c>
    </row>
    <row r="33" spans="1:7" hidden="1" x14ac:dyDescent="0.2">
      <c r="A33" s="71">
        <v>21</v>
      </c>
      <c r="B33" s="55">
        <v>104</v>
      </c>
      <c r="C33" s="4" t="s">
        <v>315</v>
      </c>
      <c r="D33" s="4" t="s">
        <v>79</v>
      </c>
      <c r="E33" s="93" t="s">
        <v>80</v>
      </c>
      <c r="F33" s="63">
        <v>50</v>
      </c>
      <c r="G33" s="63">
        <v>50</v>
      </c>
    </row>
    <row r="34" spans="1:7" hidden="1" x14ac:dyDescent="0.2">
      <c r="A34" s="71">
        <v>22</v>
      </c>
      <c r="B34" s="54">
        <v>104</v>
      </c>
      <c r="C34" s="10" t="s">
        <v>613</v>
      </c>
      <c r="D34" s="2"/>
      <c r="E34" s="87" t="s">
        <v>175</v>
      </c>
      <c r="F34" s="29">
        <f>F35+F36</f>
        <v>34290</v>
      </c>
      <c r="G34" s="29">
        <f>G35+G36</f>
        <v>35542</v>
      </c>
    </row>
    <row r="35" spans="1:7" ht="25.5" hidden="1" x14ac:dyDescent="0.2">
      <c r="A35" s="71">
        <v>23</v>
      </c>
      <c r="B35" s="55">
        <v>104</v>
      </c>
      <c r="C35" s="4" t="s">
        <v>613</v>
      </c>
      <c r="D35" s="4" t="s">
        <v>50</v>
      </c>
      <c r="E35" s="7" t="s">
        <v>81</v>
      </c>
      <c r="F35" s="63">
        <v>24375</v>
      </c>
      <c r="G35" s="63">
        <v>25350</v>
      </c>
    </row>
    <row r="36" spans="1:7" ht="25.5" hidden="1" x14ac:dyDescent="0.2">
      <c r="A36" s="71">
        <v>24</v>
      </c>
      <c r="B36" s="55">
        <v>104</v>
      </c>
      <c r="C36" s="4" t="s">
        <v>613</v>
      </c>
      <c r="D36" s="4" t="s">
        <v>78</v>
      </c>
      <c r="E36" s="93" t="s">
        <v>77</v>
      </c>
      <c r="F36" s="63">
        <v>9915</v>
      </c>
      <c r="G36" s="63">
        <v>10192</v>
      </c>
    </row>
    <row r="37" spans="1:7" ht="25.5" hidden="1" x14ac:dyDescent="0.2">
      <c r="A37" s="71">
        <v>25</v>
      </c>
      <c r="B37" s="89">
        <v>104</v>
      </c>
      <c r="C37" s="10" t="s">
        <v>614</v>
      </c>
      <c r="D37" s="10"/>
      <c r="E37" s="94" t="s">
        <v>135</v>
      </c>
      <c r="F37" s="29">
        <f>F38</f>
        <v>730</v>
      </c>
      <c r="G37" s="29">
        <f>G38</f>
        <v>730</v>
      </c>
    </row>
    <row r="38" spans="1:7" ht="25.5" hidden="1" x14ac:dyDescent="0.2">
      <c r="A38" s="71">
        <v>26</v>
      </c>
      <c r="B38" s="90">
        <v>104</v>
      </c>
      <c r="C38" s="12" t="s">
        <v>614</v>
      </c>
      <c r="D38" s="4">
        <v>240</v>
      </c>
      <c r="E38" s="93" t="s">
        <v>77</v>
      </c>
      <c r="F38" s="63">
        <v>730</v>
      </c>
      <c r="G38" s="63">
        <v>730</v>
      </c>
    </row>
    <row r="39" spans="1:7" hidden="1" x14ac:dyDescent="0.2">
      <c r="A39" s="71">
        <v>27</v>
      </c>
      <c r="B39" s="54">
        <v>105</v>
      </c>
      <c r="C39" s="4"/>
      <c r="D39" s="4"/>
      <c r="E39" s="87" t="s">
        <v>341</v>
      </c>
      <c r="F39" s="29">
        <f t="shared" ref="F39:G41" si="1">F40</f>
        <v>14.9</v>
      </c>
      <c r="G39" s="29">
        <f t="shared" si="1"/>
        <v>114.9</v>
      </c>
    </row>
    <row r="40" spans="1:7" hidden="1" x14ac:dyDescent="0.2">
      <c r="A40" s="71">
        <v>28</v>
      </c>
      <c r="B40" s="54">
        <v>105</v>
      </c>
      <c r="C40" s="2" t="s">
        <v>189</v>
      </c>
      <c r="D40" s="4"/>
      <c r="E40" s="87" t="s">
        <v>156</v>
      </c>
      <c r="F40" s="29">
        <f t="shared" si="1"/>
        <v>14.9</v>
      </c>
      <c r="G40" s="29">
        <f t="shared" si="1"/>
        <v>114.9</v>
      </c>
    </row>
    <row r="41" spans="1:7" ht="51" hidden="1" x14ac:dyDescent="0.2">
      <c r="A41" s="71">
        <v>29</v>
      </c>
      <c r="B41" s="54">
        <v>105</v>
      </c>
      <c r="C41" s="2" t="s">
        <v>342</v>
      </c>
      <c r="D41" s="4"/>
      <c r="E41" s="87" t="s">
        <v>631</v>
      </c>
      <c r="F41" s="29">
        <f t="shared" si="1"/>
        <v>14.9</v>
      </c>
      <c r="G41" s="29">
        <f t="shared" si="1"/>
        <v>114.9</v>
      </c>
    </row>
    <row r="42" spans="1:7" ht="25.5" x14ac:dyDescent="0.2">
      <c r="A42" s="71">
        <v>30</v>
      </c>
      <c r="B42" s="55">
        <v>105</v>
      </c>
      <c r="C42" s="4" t="s">
        <v>342</v>
      </c>
      <c r="D42" s="4" t="s">
        <v>78</v>
      </c>
      <c r="E42" s="93" t="s">
        <v>77</v>
      </c>
      <c r="F42" s="73">
        <v>14.9</v>
      </c>
      <c r="G42" s="73">
        <v>114.9</v>
      </c>
    </row>
    <row r="43" spans="1:7" ht="25.5" hidden="1" x14ac:dyDescent="0.2">
      <c r="A43" s="71">
        <v>31</v>
      </c>
      <c r="B43" s="54">
        <v>106</v>
      </c>
      <c r="C43" s="2"/>
      <c r="D43" s="2"/>
      <c r="E43" s="87" t="s">
        <v>31</v>
      </c>
      <c r="F43" s="29">
        <f>F44+F48</f>
        <v>20736</v>
      </c>
      <c r="G43" s="29">
        <f>G44+G48</f>
        <v>21527</v>
      </c>
    </row>
    <row r="44" spans="1:7" ht="25.5" hidden="1" x14ac:dyDescent="0.2">
      <c r="A44" s="71">
        <v>32</v>
      </c>
      <c r="B44" s="54">
        <v>106</v>
      </c>
      <c r="C44" s="2" t="s">
        <v>252</v>
      </c>
      <c r="D44" s="2"/>
      <c r="E44" s="94" t="s">
        <v>654</v>
      </c>
      <c r="F44" s="29">
        <f>F45</f>
        <v>15929</v>
      </c>
      <c r="G44" s="29">
        <f>G45</f>
        <v>16540</v>
      </c>
    </row>
    <row r="45" spans="1:7" ht="25.5" hidden="1" x14ac:dyDescent="0.2">
      <c r="A45" s="71">
        <v>33</v>
      </c>
      <c r="B45" s="54">
        <v>106</v>
      </c>
      <c r="C45" s="2" t="s">
        <v>253</v>
      </c>
      <c r="D45" s="2"/>
      <c r="E45" s="87" t="s">
        <v>109</v>
      </c>
      <c r="F45" s="29">
        <f>F46+F47</f>
        <v>15929</v>
      </c>
      <c r="G45" s="29">
        <f>G46+G47</f>
        <v>16540</v>
      </c>
    </row>
    <row r="46" spans="1:7" ht="25.5" hidden="1" x14ac:dyDescent="0.2">
      <c r="A46" s="71">
        <v>34</v>
      </c>
      <c r="B46" s="55">
        <v>106</v>
      </c>
      <c r="C46" s="61" t="s">
        <v>253</v>
      </c>
      <c r="D46" s="4" t="s">
        <v>50</v>
      </c>
      <c r="E46" s="7" t="s">
        <v>81</v>
      </c>
      <c r="F46" s="63">
        <v>13904</v>
      </c>
      <c r="G46" s="63">
        <v>14460</v>
      </c>
    </row>
    <row r="47" spans="1:7" ht="25.5" hidden="1" x14ac:dyDescent="0.2">
      <c r="A47" s="71">
        <v>35</v>
      </c>
      <c r="B47" s="55">
        <v>106</v>
      </c>
      <c r="C47" s="61" t="s">
        <v>253</v>
      </c>
      <c r="D47" s="4">
        <v>240</v>
      </c>
      <c r="E47" s="93" t="s">
        <v>77</v>
      </c>
      <c r="F47" s="63">
        <v>2025</v>
      </c>
      <c r="G47" s="63">
        <v>2080</v>
      </c>
    </row>
    <row r="48" spans="1:7" ht="25.5" hidden="1" x14ac:dyDescent="0.2">
      <c r="A48" s="71">
        <v>36</v>
      </c>
      <c r="B48" s="54">
        <v>106</v>
      </c>
      <c r="C48" s="2" t="s">
        <v>189</v>
      </c>
      <c r="D48" s="2"/>
      <c r="E48" s="87" t="s">
        <v>106</v>
      </c>
      <c r="F48" s="29">
        <f>F49+F51</f>
        <v>4807</v>
      </c>
      <c r="G48" s="29">
        <f>G49+G51</f>
        <v>4987</v>
      </c>
    </row>
    <row r="49" spans="1:7" ht="25.5" hidden="1" x14ac:dyDescent="0.2">
      <c r="A49" s="71">
        <v>37</v>
      </c>
      <c r="B49" s="54">
        <v>106</v>
      </c>
      <c r="C49" s="2" t="s">
        <v>255</v>
      </c>
      <c r="D49" s="2"/>
      <c r="E49" s="87" t="s">
        <v>28</v>
      </c>
      <c r="F49" s="29">
        <f>F50</f>
        <v>1468</v>
      </c>
      <c r="G49" s="29">
        <f>G50</f>
        <v>1527</v>
      </c>
    </row>
    <row r="50" spans="1:7" ht="25.5" x14ac:dyDescent="0.2">
      <c r="A50" s="71">
        <v>38</v>
      </c>
      <c r="B50" s="55">
        <v>106</v>
      </c>
      <c r="C50" s="4" t="s">
        <v>255</v>
      </c>
      <c r="D50" s="4" t="s">
        <v>50</v>
      </c>
      <c r="E50" s="7" t="s">
        <v>81</v>
      </c>
      <c r="F50" s="63">
        <v>1468</v>
      </c>
      <c r="G50" s="63">
        <v>1527</v>
      </c>
    </row>
    <row r="51" spans="1:7" ht="30" hidden="1" customHeight="1" x14ac:dyDescent="0.2">
      <c r="A51" s="71">
        <v>39</v>
      </c>
      <c r="B51" s="89">
        <v>106</v>
      </c>
      <c r="C51" s="60" t="s">
        <v>254</v>
      </c>
      <c r="D51" s="10"/>
      <c r="E51" s="87" t="s">
        <v>107</v>
      </c>
      <c r="F51" s="29">
        <f>F52+F53</f>
        <v>3339</v>
      </c>
      <c r="G51" s="29">
        <f>G52+G53</f>
        <v>3460</v>
      </c>
    </row>
    <row r="52" spans="1:7" ht="25.5" x14ac:dyDescent="0.2">
      <c r="A52" s="71">
        <v>40</v>
      </c>
      <c r="B52" s="90">
        <v>106</v>
      </c>
      <c r="C52" s="61" t="s">
        <v>254</v>
      </c>
      <c r="D52" s="4" t="s">
        <v>50</v>
      </c>
      <c r="E52" s="7" t="s">
        <v>81</v>
      </c>
      <c r="F52" s="63">
        <v>2840</v>
      </c>
      <c r="G52" s="63">
        <v>2950</v>
      </c>
    </row>
    <row r="53" spans="1:7" ht="25.5" x14ac:dyDescent="0.2">
      <c r="A53" s="71">
        <v>41</v>
      </c>
      <c r="B53" s="90">
        <v>106</v>
      </c>
      <c r="C53" s="61" t="s">
        <v>254</v>
      </c>
      <c r="D53" s="4">
        <v>240</v>
      </c>
      <c r="E53" s="93" t="s">
        <v>77</v>
      </c>
      <c r="F53" s="63">
        <v>499</v>
      </c>
      <c r="G53" s="63">
        <v>510</v>
      </c>
    </row>
    <row r="54" spans="1:7" s="21" customFormat="1" hidden="1" x14ac:dyDescent="0.2">
      <c r="A54" s="71">
        <v>42</v>
      </c>
      <c r="B54" s="54">
        <v>111</v>
      </c>
      <c r="C54" s="2"/>
      <c r="D54" s="2"/>
      <c r="E54" s="87" t="s">
        <v>5</v>
      </c>
      <c r="F54" s="29">
        <f t="shared" ref="F54:G56" si="2">F55</f>
        <v>1500</v>
      </c>
      <c r="G54" s="29">
        <f t="shared" si="2"/>
        <v>2000</v>
      </c>
    </row>
    <row r="55" spans="1:7" hidden="1" x14ac:dyDescent="0.2">
      <c r="A55" s="71">
        <v>43</v>
      </c>
      <c r="B55" s="54">
        <v>111</v>
      </c>
      <c r="C55" s="2" t="s">
        <v>189</v>
      </c>
      <c r="D55" s="2"/>
      <c r="E55" s="87" t="s">
        <v>156</v>
      </c>
      <c r="F55" s="29">
        <f t="shared" si="2"/>
        <v>1500</v>
      </c>
      <c r="G55" s="29">
        <f t="shared" si="2"/>
        <v>2000</v>
      </c>
    </row>
    <row r="56" spans="1:7" hidden="1" x14ac:dyDescent="0.2">
      <c r="A56" s="71">
        <v>44</v>
      </c>
      <c r="B56" s="54">
        <v>111</v>
      </c>
      <c r="C56" s="2" t="s">
        <v>256</v>
      </c>
      <c r="D56" s="2"/>
      <c r="E56" s="87" t="s">
        <v>6</v>
      </c>
      <c r="F56" s="29">
        <f t="shared" si="2"/>
        <v>1500</v>
      </c>
      <c r="G56" s="29">
        <f t="shared" si="2"/>
        <v>2000</v>
      </c>
    </row>
    <row r="57" spans="1:7" s="21" customFormat="1" x14ac:dyDescent="0.2">
      <c r="A57" s="71">
        <v>45</v>
      </c>
      <c r="B57" s="55">
        <v>111</v>
      </c>
      <c r="C57" s="4" t="s">
        <v>256</v>
      </c>
      <c r="D57" s="4" t="s">
        <v>51</v>
      </c>
      <c r="E57" s="93" t="s">
        <v>52</v>
      </c>
      <c r="F57" s="63">
        <v>1500</v>
      </c>
      <c r="G57" s="63">
        <v>2000</v>
      </c>
    </row>
    <row r="58" spans="1:7" hidden="1" x14ac:dyDescent="0.2">
      <c r="A58" s="71">
        <v>46</v>
      </c>
      <c r="B58" s="54">
        <v>113</v>
      </c>
      <c r="C58" s="2"/>
      <c r="D58" s="2"/>
      <c r="E58" s="87" t="s">
        <v>25</v>
      </c>
      <c r="F58" s="29">
        <f>F59+F66+F88+F62+F74+F79</f>
        <v>43784</v>
      </c>
      <c r="G58" s="29">
        <f>G59+G66+G88+G62+G74+G79</f>
        <v>42501.1</v>
      </c>
    </row>
    <row r="59" spans="1:7" ht="25.5" hidden="1" x14ac:dyDescent="0.2">
      <c r="A59" s="71">
        <v>47</v>
      </c>
      <c r="B59" s="54">
        <v>113</v>
      </c>
      <c r="C59" s="2" t="s">
        <v>252</v>
      </c>
      <c r="D59" s="2"/>
      <c r="E59" s="94" t="s">
        <v>654</v>
      </c>
      <c r="F59" s="29">
        <f>F60</f>
        <v>6337.3</v>
      </c>
      <c r="G59" s="29">
        <f>G60</f>
        <v>4000</v>
      </c>
    </row>
    <row r="60" spans="1:7" ht="25.5" hidden="1" x14ac:dyDescent="0.2">
      <c r="A60" s="71">
        <v>48</v>
      </c>
      <c r="B60" s="54">
        <v>113</v>
      </c>
      <c r="C60" s="2" t="s">
        <v>257</v>
      </c>
      <c r="D60" s="2"/>
      <c r="E60" s="87" t="s">
        <v>417</v>
      </c>
      <c r="F60" s="29">
        <f>F61</f>
        <v>6337.3</v>
      </c>
      <c r="G60" s="29">
        <f>G61</f>
        <v>4000</v>
      </c>
    </row>
    <row r="61" spans="1:7" hidden="1" x14ac:dyDescent="0.2">
      <c r="A61" s="71">
        <v>49</v>
      </c>
      <c r="B61" s="55">
        <v>113</v>
      </c>
      <c r="C61" s="4" t="s">
        <v>257</v>
      </c>
      <c r="D61" s="52" t="s">
        <v>53</v>
      </c>
      <c r="E61" s="93" t="s">
        <v>54</v>
      </c>
      <c r="F61" s="63">
        <v>6337.3</v>
      </c>
      <c r="G61" s="63">
        <v>4000</v>
      </c>
    </row>
    <row r="62" spans="1:7" ht="38.25" hidden="1" x14ac:dyDescent="0.2">
      <c r="A62" s="71">
        <v>50</v>
      </c>
      <c r="B62" s="89">
        <v>113</v>
      </c>
      <c r="C62" s="10" t="s">
        <v>258</v>
      </c>
      <c r="D62" s="10"/>
      <c r="E62" s="94" t="s">
        <v>649</v>
      </c>
      <c r="F62" s="29">
        <f>F63</f>
        <v>10045</v>
      </c>
      <c r="G62" s="29">
        <f>G63</f>
        <v>10450</v>
      </c>
    </row>
    <row r="63" spans="1:7" ht="25.5" hidden="1" x14ac:dyDescent="0.2">
      <c r="A63" s="71">
        <v>51</v>
      </c>
      <c r="B63" s="1">
        <v>113</v>
      </c>
      <c r="C63" s="2" t="s">
        <v>320</v>
      </c>
      <c r="D63" s="2"/>
      <c r="E63" s="87" t="s">
        <v>109</v>
      </c>
      <c r="F63" s="29">
        <f>F64+F65</f>
        <v>10045</v>
      </c>
      <c r="G63" s="29">
        <f>G64+G65</f>
        <v>10450</v>
      </c>
    </row>
    <row r="64" spans="1:7" ht="25.5" hidden="1" x14ac:dyDescent="0.2">
      <c r="A64" s="71">
        <v>52</v>
      </c>
      <c r="B64" s="55">
        <v>113</v>
      </c>
      <c r="C64" s="61" t="s">
        <v>320</v>
      </c>
      <c r="D64" s="4" t="s">
        <v>50</v>
      </c>
      <c r="E64" s="93" t="s">
        <v>81</v>
      </c>
      <c r="F64" s="63">
        <v>9670</v>
      </c>
      <c r="G64" s="63">
        <v>10060</v>
      </c>
    </row>
    <row r="65" spans="1:7" ht="25.5" hidden="1" x14ac:dyDescent="0.2">
      <c r="A65" s="71">
        <v>53</v>
      </c>
      <c r="B65" s="55">
        <v>113</v>
      </c>
      <c r="C65" s="61" t="s">
        <v>320</v>
      </c>
      <c r="D65" s="4">
        <v>240</v>
      </c>
      <c r="E65" s="93" t="s">
        <v>77</v>
      </c>
      <c r="F65" s="63">
        <v>375</v>
      </c>
      <c r="G65" s="63">
        <v>390</v>
      </c>
    </row>
    <row r="66" spans="1:7" s="21" customFormat="1" ht="38.25" hidden="1" x14ac:dyDescent="0.2">
      <c r="A66" s="71">
        <v>54</v>
      </c>
      <c r="B66" s="54">
        <v>113</v>
      </c>
      <c r="C66" s="10" t="s">
        <v>249</v>
      </c>
      <c r="D66" s="2"/>
      <c r="E66" s="94" t="s">
        <v>583</v>
      </c>
      <c r="F66" s="29">
        <f>F67</f>
        <v>24812</v>
      </c>
      <c r="G66" s="29">
        <f>G67</f>
        <v>25010</v>
      </c>
    </row>
    <row r="67" spans="1:7" s="21" customFormat="1" ht="38.25" hidden="1" x14ac:dyDescent="0.2">
      <c r="A67" s="71">
        <v>55</v>
      </c>
      <c r="B67" s="54">
        <v>113</v>
      </c>
      <c r="C67" s="10" t="s">
        <v>250</v>
      </c>
      <c r="D67" s="2"/>
      <c r="E67" s="94" t="s">
        <v>652</v>
      </c>
      <c r="F67" s="29">
        <f>F68+F72</f>
        <v>24812</v>
      </c>
      <c r="G67" s="29">
        <f>G68+G72</f>
        <v>25010</v>
      </c>
    </row>
    <row r="68" spans="1:7" hidden="1" x14ac:dyDescent="0.2">
      <c r="A68" s="71">
        <v>56</v>
      </c>
      <c r="B68" s="54">
        <v>113</v>
      </c>
      <c r="C68" s="84" t="s">
        <v>615</v>
      </c>
      <c r="D68" s="2"/>
      <c r="E68" s="87" t="s">
        <v>182</v>
      </c>
      <c r="F68" s="29">
        <f>F69+F70+F71</f>
        <v>24512</v>
      </c>
      <c r="G68" s="29">
        <f>G69+G70+G71</f>
        <v>24510</v>
      </c>
    </row>
    <row r="69" spans="1:7" s="21" customFormat="1" hidden="1" x14ac:dyDescent="0.2">
      <c r="A69" s="71">
        <v>57</v>
      </c>
      <c r="B69" s="55">
        <v>113</v>
      </c>
      <c r="C69" s="4" t="s">
        <v>615</v>
      </c>
      <c r="D69" s="4" t="s">
        <v>44</v>
      </c>
      <c r="E69" s="93" t="s">
        <v>45</v>
      </c>
      <c r="F69" s="63">
        <v>13943</v>
      </c>
      <c r="G69" s="63">
        <v>13520</v>
      </c>
    </row>
    <row r="70" spans="1:7" ht="25.5" hidden="1" x14ac:dyDescent="0.2">
      <c r="A70" s="71">
        <v>58</v>
      </c>
      <c r="B70" s="55">
        <v>113</v>
      </c>
      <c r="C70" s="4" t="s">
        <v>615</v>
      </c>
      <c r="D70" s="4">
        <v>240</v>
      </c>
      <c r="E70" s="93" t="s">
        <v>77</v>
      </c>
      <c r="F70" s="63">
        <v>10499</v>
      </c>
      <c r="G70" s="63">
        <v>10920</v>
      </c>
    </row>
    <row r="71" spans="1:7" s="21" customFormat="1" hidden="1" x14ac:dyDescent="0.2">
      <c r="A71" s="71">
        <v>59</v>
      </c>
      <c r="B71" s="55">
        <v>113</v>
      </c>
      <c r="C71" s="4" t="s">
        <v>615</v>
      </c>
      <c r="D71" s="4" t="s">
        <v>79</v>
      </c>
      <c r="E71" s="93" t="s">
        <v>80</v>
      </c>
      <c r="F71" s="63">
        <v>70</v>
      </c>
      <c r="G71" s="63">
        <v>70</v>
      </c>
    </row>
    <row r="72" spans="1:7" s="21" customFormat="1" ht="25.5" hidden="1" x14ac:dyDescent="0.2">
      <c r="A72" s="71">
        <v>60</v>
      </c>
      <c r="B72" s="89">
        <v>113</v>
      </c>
      <c r="C72" s="10" t="s">
        <v>614</v>
      </c>
      <c r="D72" s="10"/>
      <c r="E72" s="94" t="s">
        <v>135</v>
      </c>
      <c r="F72" s="29">
        <f>F73</f>
        <v>300</v>
      </c>
      <c r="G72" s="29">
        <f>G73</f>
        <v>500</v>
      </c>
    </row>
    <row r="73" spans="1:7" s="64" customFormat="1" ht="25.5" hidden="1" x14ac:dyDescent="0.2">
      <c r="A73" s="71">
        <v>61</v>
      </c>
      <c r="B73" s="90">
        <v>113</v>
      </c>
      <c r="C73" s="12" t="s">
        <v>614</v>
      </c>
      <c r="D73" s="4">
        <v>240</v>
      </c>
      <c r="E73" s="93" t="s">
        <v>77</v>
      </c>
      <c r="F73" s="63">
        <v>300</v>
      </c>
      <c r="G73" s="63">
        <v>500</v>
      </c>
    </row>
    <row r="74" spans="1:7" s="21" customFormat="1" ht="51" hidden="1" x14ac:dyDescent="0.2">
      <c r="A74" s="71">
        <v>62</v>
      </c>
      <c r="B74" s="54">
        <v>113</v>
      </c>
      <c r="C74" s="2" t="s">
        <v>260</v>
      </c>
      <c r="D74" s="2"/>
      <c r="E74" s="94" t="s">
        <v>586</v>
      </c>
      <c r="F74" s="29">
        <f>F75+F77</f>
        <v>675</v>
      </c>
      <c r="G74" s="29">
        <f>G75+G77</f>
        <v>690</v>
      </c>
    </row>
    <row r="75" spans="1:7" hidden="1" x14ac:dyDescent="0.2">
      <c r="A75" s="71">
        <v>63</v>
      </c>
      <c r="B75" s="54">
        <v>113</v>
      </c>
      <c r="C75" s="2" t="s">
        <v>324</v>
      </c>
      <c r="D75" s="2"/>
      <c r="E75" s="87" t="s">
        <v>356</v>
      </c>
      <c r="F75" s="29">
        <f>F76</f>
        <v>300</v>
      </c>
      <c r="G75" s="29">
        <f>G76</f>
        <v>300</v>
      </c>
    </row>
    <row r="76" spans="1:7" s="21" customFormat="1" ht="25.5" hidden="1" x14ac:dyDescent="0.2">
      <c r="A76" s="71">
        <v>64</v>
      </c>
      <c r="B76" s="55">
        <v>113</v>
      </c>
      <c r="C76" s="4" t="s">
        <v>324</v>
      </c>
      <c r="D76" s="4" t="s">
        <v>78</v>
      </c>
      <c r="E76" s="93" t="s">
        <v>77</v>
      </c>
      <c r="F76" s="63">
        <v>300</v>
      </c>
      <c r="G76" s="63">
        <v>300</v>
      </c>
    </row>
    <row r="77" spans="1:7" ht="51" hidden="1" x14ac:dyDescent="0.2">
      <c r="A77" s="71">
        <v>65</v>
      </c>
      <c r="B77" s="54">
        <v>113</v>
      </c>
      <c r="C77" s="32" t="s">
        <v>187</v>
      </c>
      <c r="D77" s="2"/>
      <c r="E77" s="87" t="s">
        <v>534</v>
      </c>
      <c r="F77" s="29">
        <f>F78</f>
        <v>375</v>
      </c>
      <c r="G77" s="29">
        <f>G78</f>
        <v>390</v>
      </c>
    </row>
    <row r="78" spans="1:7" ht="25.5" hidden="1" x14ac:dyDescent="0.2">
      <c r="A78" s="71">
        <v>66</v>
      </c>
      <c r="B78" s="55">
        <v>113</v>
      </c>
      <c r="C78" s="4" t="s">
        <v>187</v>
      </c>
      <c r="D78" s="4">
        <v>240</v>
      </c>
      <c r="E78" s="93" t="s">
        <v>77</v>
      </c>
      <c r="F78" s="73">
        <v>375</v>
      </c>
      <c r="G78" s="73">
        <v>390</v>
      </c>
    </row>
    <row r="79" spans="1:7" ht="51" hidden="1" x14ac:dyDescent="0.2">
      <c r="A79" s="71">
        <v>67</v>
      </c>
      <c r="B79" s="54">
        <v>113</v>
      </c>
      <c r="C79" s="32" t="s">
        <v>261</v>
      </c>
      <c r="D79" s="2"/>
      <c r="E79" s="94" t="s">
        <v>682</v>
      </c>
      <c r="F79" s="29">
        <f>F80+F83</f>
        <v>265</v>
      </c>
      <c r="G79" s="29">
        <f>G80+G83</f>
        <v>265</v>
      </c>
    </row>
    <row r="80" spans="1:7" ht="25.5" hidden="1" x14ac:dyDescent="0.2">
      <c r="A80" s="71">
        <v>68</v>
      </c>
      <c r="B80" s="54">
        <v>113</v>
      </c>
      <c r="C80" s="32" t="s">
        <v>262</v>
      </c>
      <c r="D80" s="2"/>
      <c r="E80" s="94" t="s">
        <v>147</v>
      </c>
      <c r="F80" s="29">
        <f>F81</f>
        <v>250</v>
      </c>
      <c r="G80" s="29">
        <f>G81</f>
        <v>250</v>
      </c>
    </row>
    <row r="81" spans="1:7" ht="38.25" hidden="1" x14ac:dyDescent="0.2">
      <c r="A81" s="71">
        <v>69</v>
      </c>
      <c r="B81" s="54">
        <v>113</v>
      </c>
      <c r="C81" s="32" t="s">
        <v>215</v>
      </c>
      <c r="D81" s="2"/>
      <c r="E81" s="87" t="s">
        <v>180</v>
      </c>
      <c r="F81" s="29">
        <f>F82</f>
        <v>250</v>
      </c>
      <c r="G81" s="29">
        <f>G82</f>
        <v>250</v>
      </c>
    </row>
    <row r="82" spans="1:7" ht="26.45" hidden="1" customHeight="1" x14ac:dyDescent="0.2">
      <c r="A82" s="71">
        <v>70</v>
      </c>
      <c r="B82" s="55">
        <v>113</v>
      </c>
      <c r="C82" s="52" t="s">
        <v>215</v>
      </c>
      <c r="D82" s="4">
        <v>240</v>
      </c>
      <c r="E82" s="93" t="s">
        <v>77</v>
      </c>
      <c r="F82" s="63">
        <v>250</v>
      </c>
      <c r="G82" s="63">
        <v>250</v>
      </c>
    </row>
    <row r="83" spans="1:7" ht="25.5" hidden="1" x14ac:dyDescent="0.2">
      <c r="A83" s="71">
        <v>71</v>
      </c>
      <c r="B83" s="54">
        <v>113</v>
      </c>
      <c r="C83" s="32" t="s">
        <v>263</v>
      </c>
      <c r="D83" s="2"/>
      <c r="E83" s="94" t="s">
        <v>149</v>
      </c>
      <c r="F83" s="29">
        <f>F84+F86</f>
        <v>15</v>
      </c>
      <c r="G83" s="29">
        <f>G84+G86</f>
        <v>15</v>
      </c>
    </row>
    <row r="84" spans="1:7" ht="25.5" hidden="1" x14ac:dyDescent="0.2">
      <c r="A84" s="71">
        <v>72</v>
      </c>
      <c r="B84" s="54">
        <v>113</v>
      </c>
      <c r="C84" s="32" t="s">
        <v>264</v>
      </c>
      <c r="D84" s="2"/>
      <c r="E84" s="87" t="s">
        <v>148</v>
      </c>
      <c r="F84" s="29">
        <f>F85</f>
        <v>7.5</v>
      </c>
      <c r="G84" s="29">
        <f>G85</f>
        <v>7.5</v>
      </c>
    </row>
    <row r="85" spans="1:7" ht="32.450000000000003" hidden="1" customHeight="1" x14ac:dyDescent="0.2">
      <c r="A85" s="71">
        <v>73</v>
      </c>
      <c r="B85" s="55">
        <v>113</v>
      </c>
      <c r="C85" s="52" t="s">
        <v>264</v>
      </c>
      <c r="D85" s="4">
        <v>240</v>
      </c>
      <c r="E85" s="93" t="s">
        <v>77</v>
      </c>
      <c r="F85" s="63">
        <v>7.5</v>
      </c>
      <c r="G85" s="63">
        <v>7.5</v>
      </c>
    </row>
    <row r="86" spans="1:7" ht="27" hidden="1" customHeight="1" x14ac:dyDescent="0.2">
      <c r="A86" s="71">
        <v>74</v>
      </c>
      <c r="B86" s="54">
        <v>113</v>
      </c>
      <c r="C86" s="32" t="s">
        <v>265</v>
      </c>
      <c r="D86" s="2"/>
      <c r="E86" s="87" t="s">
        <v>150</v>
      </c>
      <c r="F86" s="29">
        <f>F87</f>
        <v>7.5</v>
      </c>
      <c r="G86" s="29">
        <f>G87</f>
        <v>7.5</v>
      </c>
    </row>
    <row r="87" spans="1:7" ht="25.5" hidden="1" x14ac:dyDescent="0.2">
      <c r="A87" s="71">
        <v>75</v>
      </c>
      <c r="B87" s="55">
        <v>113</v>
      </c>
      <c r="C87" s="52" t="s">
        <v>265</v>
      </c>
      <c r="D87" s="4">
        <v>240</v>
      </c>
      <c r="E87" s="93" t="s">
        <v>77</v>
      </c>
      <c r="F87" s="63">
        <v>7.5</v>
      </c>
      <c r="G87" s="63">
        <v>7.5</v>
      </c>
    </row>
    <row r="88" spans="1:7" ht="25.5" hidden="1" x14ac:dyDescent="0.2">
      <c r="A88" s="71">
        <v>76</v>
      </c>
      <c r="B88" s="54">
        <v>113</v>
      </c>
      <c r="C88" s="2" t="s">
        <v>189</v>
      </c>
      <c r="D88" s="2"/>
      <c r="E88" s="87" t="s">
        <v>106</v>
      </c>
      <c r="F88" s="29">
        <f>F95+F97+F93+F91+F89</f>
        <v>1649.7</v>
      </c>
      <c r="G88" s="29">
        <f>G95+G97+G93+G91+G89</f>
        <v>2086.1</v>
      </c>
    </row>
    <row r="89" spans="1:7" ht="25.5" hidden="1" x14ac:dyDescent="0.2">
      <c r="A89" s="71">
        <v>77</v>
      </c>
      <c r="B89" s="54">
        <v>113</v>
      </c>
      <c r="C89" s="2" t="s">
        <v>561</v>
      </c>
      <c r="D89" s="2"/>
      <c r="E89" s="87" t="s">
        <v>695</v>
      </c>
      <c r="F89" s="29">
        <f>F90</f>
        <v>1115</v>
      </c>
      <c r="G89" s="29">
        <f>G90</f>
        <v>1500</v>
      </c>
    </row>
    <row r="90" spans="1:7" x14ac:dyDescent="0.2">
      <c r="A90" s="71">
        <v>78</v>
      </c>
      <c r="B90" s="55">
        <v>113</v>
      </c>
      <c r="C90" s="4" t="s">
        <v>561</v>
      </c>
      <c r="D90" s="4" t="s">
        <v>51</v>
      </c>
      <c r="E90" s="93" t="s">
        <v>52</v>
      </c>
      <c r="F90" s="63">
        <f>1500-385</f>
        <v>1115</v>
      </c>
      <c r="G90" s="63">
        <v>1500</v>
      </c>
    </row>
    <row r="91" spans="1:7" ht="38.25" hidden="1" x14ac:dyDescent="0.2">
      <c r="A91" s="71">
        <v>79</v>
      </c>
      <c r="B91" s="54">
        <v>113</v>
      </c>
      <c r="C91" s="2" t="s">
        <v>266</v>
      </c>
      <c r="D91" s="2"/>
      <c r="E91" s="87" t="s">
        <v>183</v>
      </c>
      <c r="F91" s="29">
        <f>F92</f>
        <v>194.8</v>
      </c>
      <c r="G91" s="29">
        <f>G92</f>
        <v>246.2</v>
      </c>
    </row>
    <row r="92" spans="1:7" ht="25.5" x14ac:dyDescent="0.2">
      <c r="A92" s="71">
        <v>80</v>
      </c>
      <c r="B92" s="55">
        <v>113</v>
      </c>
      <c r="C92" s="4" t="s">
        <v>266</v>
      </c>
      <c r="D92" s="4" t="s">
        <v>50</v>
      </c>
      <c r="E92" s="93" t="s">
        <v>81</v>
      </c>
      <c r="F92" s="63">
        <f>200-5.2</f>
        <v>194.8</v>
      </c>
      <c r="G92" s="63">
        <f>250-3.8</f>
        <v>246.2</v>
      </c>
    </row>
    <row r="93" spans="1:7" s="21" customFormat="1" ht="25.5" hidden="1" x14ac:dyDescent="0.2">
      <c r="A93" s="71">
        <v>81</v>
      </c>
      <c r="B93" s="54">
        <v>113</v>
      </c>
      <c r="C93" s="2" t="s">
        <v>370</v>
      </c>
      <c r="D93" s="4"/>
      <c r="E93" s="87" t="s">
        <v>373</v>
      </c>
      <c r="F93" s="29">
        <f>F94</f>
        <v>220</v>
      </c>
      <c r="G93" s="29">
        <f>G94</f>
        <v>220</v>
      </c>
    </row>
    <row r="94" spans="1:7" ht="25.5" x14ac:dyDescent="0.2">
      <c r="A94" s="71">
        <v>82</v>
      </c>
      <c r="B94" s="55">
        <v>113</v>
      </c>
      <c r="C94" s="4" t="s">
        <v>370</v>
      </c>
      <c r="D94" s="4" t="s">
        <v>78</v>
      </c>
      <c r="E94" s="93" t="s">
        <v>77</v>
      </c>
      <c r="F94" s="63">
        <v>220</v>
      </c>
      <c r="G94" s="63">
        <v>220</v>
      </c>
    </row>
    <row r="95" spans="1:7" s="21" customFormat="1" ht="51" hidden="1" x14ac:dyDescent="0.2">
      <c r="A95" s="71">
        <v>83</v>
      </c>
      <c r="B95" s="54">
        <v>113</v>
      </c>
      <c r="C95" s="2" t="s">
        <v>190</v>
      </c>
      <c r="D95" s="2"/>
      <c r="E95" s="87" t="s">
        <v>73</v>
      </c>
      <c r="F95" s="29">
        <f>F96</f>
        <v>0.2</v>
      </c>
      <c r="G95" s="29">
        <f>G96</f>
        <v>0.2</v>
      </c>
    </row>
    <row r="96" spans="1:7" ht="25.5" x14ac:dyDescent="0.2">
      <c r="A96" s="71">
        <v>84</v>
      </c>
      <c r="B96" s="55">
        <v>113</v>
      </c>
      <c r="C96" s="4" t="s">
        <v>190</v>
      </c>
      <c r="D96" s="4">
        <v>240</v>
      </c>
      <c r="E96" s="93" t="s">
        <v>77</v>
      </c>
      <c r="F96" s="73">
        <v>0.2</v>
      </c>
      <c r="G96" s="73">
        <v>0.2</v>
      </c>
    </row>
    <row r="97" spans="1:7" s="21" customFormat="1" ht="30" hidden="1" customHeight="1" x14ac:dyDescent="0.2">
      <c r="A97" s="71">
        <v>85</v>
      </c>
      <c r="B97" s="54">
        <v>113</v>
      </c>
      <c r="C97" s="2" t="s">
        <v>191</v>
      </c>
      <c r="D97" s="2"/>
      <c r="E97" s="87" t="s">
        <v>74</v>
      </c>
      <c r="F97" s="29">
        <f>F98</f>
        <v>119.7</v>
      </c>
      <c r="G97" s="29">
        <f>G98</f>
        <v>119.7</v>
      </c>
    </row>
    <row r="98" spans="1:7" ht="25.5" x14ac:dyDescent="0.2">
      <c r="A98" s="71">
        <v>86</v>
      </c>
      <c r="B98" s="55">
        <v>113</v>
      </c>
      <c r="C98" s="4" t="s">
        <v>191</v>
      </c>
      <c r="D98" s="4">
        <v>240</v>
      </c>
      <c r="E98" s="93" t="s">
        <v>77</v>
      </c>
      <c r="F98" s="73">
        <v>119.7</v>
      </c>
      <c r="G98" s="73">
        <v>119.7</v>
      </c>
    </row>
    <row r="99" spans="1:7" ht="15.75" hidden="1" x14ac:dyDescent="0.2">
      <c r="A99" s="71">
        <v>87</v>
      </c>
      <c r="B99" s="54">
        <v>200</v>
      </c>
      <c r="C99" s="32"/>
      <c r="D99" s="2"/>
      <c r="E99" s="92" t="s">
        <v>7</v>
      </c>
      <c r="F99" s="29">
        <f t="shared" ref="F99:G101" si="3">F100</f>
        <v>2214.4</v>
      </c>
      <c r="G99" s="29">
        <f t="shared" si="3"/>
        <v>2416.8999999999996</v>
      </c>
    </row>
    <row r="100" spans="1:7" hidden="1" x14ac:dyDescent="0.2">
      <c r="A100" s="71">
        <v>88</v>
      </c>
      <c r="B100" s="54">
        <v>203</v>
      </c>
      <c r="C100" s="2"/>
      <c r="D100" s="2"/>
      <c r="E100" s="87" t="s">
        <v>8</v>
      </c>
      <c r="F100" s="29">
        <f t="shared" si="3"/>
        <v>2214.4</v>
      </c>
      <c r="G100" s="29">
        <f t="shared" si="3"/>
        <v>2416.8999999999996</v>
      </c>
    </row>
    <row r="101" spans="1:7" ht="25.5" hidden="1" x14ac:dyDescent="0.2">
      <c r="A101" s="71">
        <v>89</v>
      </c>
      <c r="B101" s="54">
        <v>203</v>
      </c>
      <c r="C101" s="2" t="s">
        <v>189</v>
      </c>
      <c r="D101" s="2"/>
      <c r="E101" s="87" t="s">
        <v>106</v>
      </c>
      <c r="F101" s="29">
        <f t="shared" si="3"/>
        <v>2214.4</v>
      </c>
      <c r="G101" s="29">
        <f t="shared" si="3"/>
        <v>2416.8999999999996</v>
      </c>
    </row>
    <row r="102" spans="1:7" ht="25.5" hidden="1" x14ac:dyDescent="0.2">
      <c r="A102" s="71">
        <v>90</v>
      </c>
      <c r="B102" s="54">
        <v>203</v>
      </c>
      <c r="C102" s="2" t="s">
        <v>188</v>
      </c>
      <c r="D102" s="2"/>
      <c r="E102" s="87" t="s">
        <v>698</v>
      </c>
      <c r="F102" s="29">
        <f>F103+F104</f>
        <v>2214.4</v>
      </c>
      <c r="G102" s="29">
        <f>G103+G104</f>
        <v>2416.8999999999996</v>
      </c>
    </row>
    <row r="103" spans="1:7" ht="25.5" x14ac:dyDescent="0.2">
      <c r="A103" s="71">
        <v>91</v>
      </c>
      <c r="B103" s="55">
        <v>203</v>
      </c>
      <c r="C103" s="4" t="s">
        <v>188</v>
      </c>
      <c r="D103" s="4" t="s">
        <v>50</v>
      </c>
      <c r="E103" s="93" t="s">
        <v>81</v>
      </c>
      <c r="F103" s="73">
        <v>2168</v>
      </c>
      <c r="G103" s="73">
        <v>2365.1999999999998</v>
      </c>
    </row>
    <row r="104" spans="1:7" ht="25.5" x14ac:dyDescent="0.2">
      <c r="A104" s="71">
        <v>92</v>
      </c>
      <c r="B104" s="55">
        <v>203</v>
      </c>
      <c r="C104" s="4" t="s">
        <v>188</v>
      </c>
      <c r="D104" s="4" t="s">
        <v>78</v>
      </c>
      <c r="E104" s="93" t="s">
        <v>77</v>
      </c>
      <c r="F104" s="73">
        <v>46.4</v>
      </c>
      <c r="G104" s="73">
        <v>51.7</v>
      </c>
    </row>
    <row r="105" spans="1:7" ht="31.5" hidden="1" x14ac:dyDescent="0.2">
      <c r="A105" s="71">
        <v>93</v>
      </c>
      <c r="B105" s="54">
        <v>300</v>
      </c>
      <c r="C105" s="2"/>
      <c r="D105" s="2"/>
      <c r="E105" s="92" t="s">
        <v>9</v>
      </c>
      <c r="F105" s="29">
        <f>F106+F130</f>
        <v>14782</v>
      </c>
      <c r="G105" s="29">
        <f>G106+G130</f>
        <v>16726</v>
      </c>
    </row>
    <row r="106" spans="1:7" ht="38.25" hidden="1" x14ac:dyDescent="0.2">
      <c r="A106" s="71">
        <v>94</v>
      </c>
      <c r="B106" s="54">
        <v>310</v>
      </c>
      <c r="C106" s="2"/>
      <c r="D106" s="2"/>
      <c r="E106" s="87" t="s">
        <v>497</v>
      </c>
      <c r="F106" s="29">
        <f>F107</f>
        <v>14482</v>
      </c>
      <c r="G106" s="29">
        <f>G107</f>
        <v>16426</v>
      </c>
    </row>
    <row r="107" spans="1:7" ht="38.25" hidden="1" x14ac:dyDescent="0.2">
      <c r="A107" s="71">
        <v>95</v>
      </c>
      <c r="B107" s="54">
        <v>310</v>
      </c>
      <c r="C107" s="2" t="s">
        <v>221</v>
      </c>
      <c r="D107" s="2"/>
      <c r="E107" s="94" t="s">
        <v>681</v>
      </c>
      <c r="F107" s="29">
        <f>F115+F108+F126</f>
        <v>14482</v>
      </c>
      <c r="G107" s="29">
        <f>G115+G108+G126</f>
        <v>16426</v>
      </c>
    </row>
    <row r="108" spans="1:7" ht="38.25" hidden="1" x14ac:dyDescent="0.2">
      <c r="A108" s="71">
        <v>96</v>
      </c>
      <c r="B108" s="54">
        <v>310</v>
      </c>
      <c r="C108" s="2" t="s">
        <v>219</v>
      </c>
      <c r="D108" s="2"/>
      <c r="E108" s="94" t="s">
        <v>159</v>
      </c>
      <c r="F108" s="29">
        <f>F109+F113+F111</f>
        <v>908</v>
      </c>
      <c r="G108" s="29">
        <f>G109+G113+G111</f>
        <v>925</v>
      </c>
    </row>
    <row r="109" spans="1:7" ht="25.5" hidden="1" x14ac:dyDescent="0.2">
      <c r="A109" s="71">
        <v>97</v>
      </c>
      <c r="B109" s="54">
        <v>310</v>
      </c>
      <c r="C109" s="32" t="s">
        <v>218</v>
      </c>
      <c r="D109" s="32"/>
      <c r="E109" s="87" t="s">
        <v>176</v>
      </c>
      <c r="F109" s="29">
        <f>F110</f>
        <v>383</v>
      </c>
      <c r="G109" s="29">
        <f>G110</f>
        <v>390</v>
      </c>
    </row>
    <row r="110" spans="1:7" ht="25.5" hidden="1" x14ac:dyDescent="0.2">
      <c r="A110" s="71">
        <v>98</v>
      </c>
      <c r="B110" s="55">
        <v>310</v>
      </c>
      <c r="C110" s="52" t="s">
        <v>218</v>
      </c>
      <c r="D110" s="4">
        <v>240</v>
      </c>
      <c r="E110" s="93" t="s">
        <v>77</v>
      </c>
      <c r="F110" s="63">
        <v>383</v>
      </c>
      <c r="G110" s="63">
        <v>390</v>
      </c>
    </row>
    <row r="111" spans="1:7" ht="51" hidden="1" x14ac:dyDescent="0.2">
      <c r="A111" s="71">
        <v>99</v>
      </c>
      <c r="B111" s="54">
        <v>310</v>
      </c>
      <c r="C111" s="2" t="s">
        <v>220</v>
      </c>
      <c r="D111" s="2"/>
      <c r="E111" s="87" t="s">
        <v>160</v>
      </c>
      <c r="F111" s="29">
        <f>F112</f>
        <v>500</v>
      </c>
      <c r="G111" s="29">
        <f>G112</f>
        <v>510</v>
      </c>
    </row>
    <row r="112" spans="1:7" ht="25.5" hidden="1" x14ac:dyDescent="0.2">
      <c r="A112" s="71">
        <v>100</v>
      </c>
      <c r="B112" s="55">
        <v>310</v>
      </c>
      <c r="C112" s="4" t="s">
        <v>220</v>
      </c>
      <c r="D112" s="4">
        <v>240</v>
      </c>
      <c r="E112" s="93" t="s">
        <v>77</v>
      </c>
      <c r="F112" s="63">
        <v>500</v>
      </c>
      <c r="G112" s="63">
        <v>510</v>
      </c>
    </row>
    <row r="113" spans="1:7" ht="38.25" hidden="1" x14ac:dyDescent="0.2">
      <c r="A113" s="71">
        <v>101</v>
      </c>
      <c r="B113" s="54">
        <v>310</v>
      </c>
      <c r="C113" s="2" t="s">
        <v>494</v>
      </c>
      <c r="D113" s="2"/>
      <c r="E113" s="87" t="s">
        <v>498</v>
      </c>
      <c r="F113" s="29">
        <f>F114</f>
        <v>25</v>
      </c>
      <c r="G113" s="29">
        <f>G114</f>
        <v>25</v>
      </c>
    </row>
    <row r="114" spans="1:7" ht="25.5" hidden="1" x14ac:dyDescent="0.2">
      <c r="A114" s="71">
        <v>102</v>
      </c>
      <c r="B114" s="55">
        <v>310</v>
      </c>
      <c r="C114" s="4" t="s">
        <v>494</v>
      </c>
      <c r="D114" s="4" t="s">
        <v>78</v>
      </c>
      <c r="E114" s="93" t="s">
        <v>77</v>
      </c>
      <c r="F114" s="63">
        <v>25</v>
      </c>
      <c r="G114" s="63">
        <v>25</v>
      </c>
    </row>
    <row r="115" spans="1:7" s="21" customFormat="1" ht="25.5" hidden="1" x14ac:dyDescent="0.2">
      <c r="A115" s="71">
        <v>103</v>
      </c>
      <c r="B115" s="54">
        <v>310</v>
      </c>
      <c r="C115" s="2" t="s">
        <v>224</v>
      </c>
      <c r="D115" s="2"/>
      <c r="E115" s="94" t="s">
        <v>161</v>
      </c>
      <c r="F115" s="29">
        <f>F116+F118+F122+F124+F120</f>
        <v>4516</v>
      </c>
      <c r="G115" s="29">
        <f>G116+G118+G122+G124+G120</f>
        <v>6071</v>
      </c>
    </row>
    <row r="116" spans="1:7" ht="25.5" hidden="1" x14ac:dyDescent="0.2">
      <c r="A116" s="71">
        <v>104</v>
      </c>
      <c r="B116" s="54">
        <v>310</v>
      </c>
      <c r="C116" s="2" t="s">
        <v>225</v>
      </c>
      <c r="D116" s="2"/>
      <c r="E116" s="87" t="s">
        <v>162</v>
      </c>
      <c r="F116" s="29">
        <f>F117</f>
        <v>1955</v>
      </c>
      <c r="G116" s="29">
        <f>G117</f>
        <v>2030</v>
      </c>
    </row>
    <row r="117" spans="1:7" ht="25.5" hidden="1" x14ac:dyDescent="0.2">
      <c r="A117" s="71">
        <v>105</v>
      </c>
      <c r="B117" s="55">
        <v>310</v>
      </c>
      <c r="C117" s="4" t="s">
        <v>225</v>
      </c>
      <c r="D117" s="4">
        <v>240</v>
      </c>
      <c r="E117" s="93" t="s">
        <v>77</v>
      </c>
      <c r="F117" s="63">
        <v>1955</v>
      </c>
      <c r="G117" s="63">
        <v>2030</v>
      </c>
    </row>
    <row r="118" spans="1:7" ht="25.5" hidden="1" x14ac:dyDescent="0.2">
      <c r="A118" s="71">
        <v>106</v>
      </c>
      <c r="B118" s="54">
        <v>310</v>
      </c>
      <c r="C118" s="2" t="s">
        <v>226</v>
      </c>
      <c r="D118" s="2"/>
      <c r="E118" s="87" t="s">
        <v>177</v>
      </c>
      <c r="F118" s="29">
        <f>F119</f>
        <v>1025</v>
      </c>
      <c r="G118" s="29">
        <f>G119</f>
        <v>2500</v>
      </c>
    </row>
    <row r="119" spans="1:7" ht="25.5" hidden="1" x14ac:dyDescent="0.2">
      <c r="A119" s="71">
        <v>107</v>
      </c>
      <c r="B119" s="55">
        <v>310</v>
      </c>
      <c r="C119" s="4" t="s">
        <v>226</v>
      </c>
      <c r="D119" s="4">
        <v>240</v>
      </c>
      <c r="E119" s="93" t="s">
        <v>77</v>
      </c>
      <c r="F119" s="63">
        <v>1025</v>
      </c>
      <c r="G119" s="63">
        <v>2500</v>
      </c>
    </row>
    <row r="120" spans="1:7" ht="38.25" hidden="1" x14ac:dyDescent="0.2">
      <c r="A120" s="71">
        <v>108</v>
      </c>
      <c r="B120" s="54">
        <v>310</v>
      </c>
      <c r="C120" s="2" t="s">
        <v>335</v>
      </c>
      <c r="D120" s="2"/>
      <c r="E120" s="87" t="s">
        <v>336</v>
      </c>
      <c r="F120" s="29">
        <f>F121</f>
        <v>365</v>
      </c>
      <c r="G120" s="29">
        <f>G121</f>
        <v>365</v>
      </c>
    </row>
    <row r="121" spans="1:7" ht="25.5" hidden="1" x14ac:dyDescent="0.2">
      <c r="A121" s="71">
        <v>109</v>
      </c>
      <c r="B121" s="55">
        <v>310</v>
      </c>
      <c r="C121" s="4" t="s">
        <v>335</v>
      </c>
      <c r="D121" s="4" t="s">
        <v>72</v>
      </c>
      <c r="E121" s="93" t="s">
        <v>627</v>
      </c>
      <c r="F121" s="63">
        <v>365</v>
      </c>
      <c r="G121" s="63">
        <v>365</v>
      </c>
    </row>
    <row r="122" spans="1:7" ht="25.5" hidden="1" x14ac:dyDescent="0.2">
      <c r="A122" s="71">
        <v>110</v>
      </c>
      <c r="B122" s="54">
        <v>310</v>
      </c>
      <c r="C122" s="2" t="s">
        <v>228</v>
      </c>
      <c r="D122" s="2"/>
      <c r="E122" s="87" t="s">
        <v>216</v>
      </c>
      <c r="F122" s="29">
        <f>F123</f>
        <v>36</v>
      </c>
      <c r="G122" s="29">
        <f>G123</f>
        <v>36</v>
      </c>
    </row>
    <row r="123" spans="1:7" ht="25.5" hidden="1" x14ac:dyDescent="0.2">
      <c r="A123" s="71">
        <v>111</v>
      </c>
      <c r="B123" s="55">
        <v>310</v>
      </c>
      <c r="C123" s="52" t="s">
        <v>228</v>
      </c>
      <c r="D123" s="52" t="s">
        <v>72</v>
      </c>
      <c r="E123" s="93" t="s">
        <v>627</v>
      </c>
      <c r="F123" s="63">
        <v>36</v>
      </c>
      <c r="G123" s="63">
        <v>36</v>
      </c>
    </row>
    <row r="124" spans="1:7" s="77" customFormat="1" ht="38.25" hidden="1" x14ac:dyDescent="0.2">
      <c r="A124" s="71">
        <v>112</v>
      </c>
      <c r="B124" s="54">
        <v>310</v>
      </c>
      <c r="C124" s="2" t="s">
        <v>227</v>
      </c>
      <c r="D124" s="2"/>
      <c r="E124" s="87" t="s">
        <v>217</v>
      </c>
      <c r="F124" s="29">
        <f>F125</f>
        <v>1135</v>
      </c>
      <c r="G124" s="29">
        <f>G125</f>
        <v>1140</v>
      </c>
    </row>
    <row r="125" spans="1:7" s="77" customFormat="1" ht="25.5" hidden="1" x14ac:dyDescent="0.2">
      <c r="A125" s="71">
        <v>113</v>
      </c>
      <c r="B125" s="55">
        <v>310</v>
      </c>
      <c r="C125" s="4" t="s">
        <v>227</v>
      </c>
      <c r="D125" s="4">
        <v>240</v>
      </c>
      <c r="E125" s="93" t="s">
        <v>77</v>
      </c>
      <c r="F125" s="63">
        <v>1135</v>
      </c>
      <c r="G125" s="63">
        <v>1140</v>
      </c>
    </row>
    <row r="126" spans="1:7" ht="39.6" hidden="1" customHeight="1" x14ac:dyDescent="0.2">
      <c r="A126" s="71">
        <v>114</v>
      </c>
      <c r="B126" s="54">
        <v>310</v>
      </c>
      <c r="C126" s="2" t="s">
        <v>222</v>
      </c>
      <c r="D126" s="2"/>
      <c r="E126" s="94" t="s">
        <v>690</v>
      </c>
      <c r="F126" s="29">
        <f>F127</f>
        <v>9058</v>
      </c>
      <c r="G126" s="29">
        <f>G127</f>
        <v>9430</v>
      </c>
    </row>
    <row r="127" spans="1:7" s="64" customFormat="1" ht="41.45" hidden="1" customHeight="1" x14ac:dyDescent="0.2">
      <c r="A127" s="71">
        <v>115</v>
      </c>
      <c r="B127" s="54">
        <v>310</v>
      </c>
      <c r="C127" s="2" t="s">
        <v>223</v>
      </c>
      <c r="D127" s="2"/>
      <c r="E127" s="87" t="s">
        <v>165</v>
      </c>
      <c r="F127" s="29">
        <f>F128+F129</f>
        <v>9058</v>
      </c>
      <c r="G127" s="29">
        <f>G128+G129</f>
        <v>9430</v>
      </c>
    </row>
    <row r="128" spans="1:7" hidden="1" x14ac:dyDescent="0.2">
      <c r="A128" s="71">
        <v>116</v>
      </c>
      <c r="B128" s="55">
        <v>310</v>
      </c>
      <c r="C128" s="4" t="s">
        <v>223</v>
      </c>
      <c r="D128" s="4" t="s">
        <v>44</v>
      </c>
      <c r="E128" s="93" t="s">
        <v>45</v>
      </c>
      <c r="F128" s="63">
        <v>8308</v>
      </c>
      <c r="G128" s="63">
        <v>8650</v>
      </c>
    </row>
    <row r="129" spans="1:7" s="21" customFormat="1" ht="25.5" hidden="1" x14ac:dyDescent="0.2">
      <c r="A129" s="71">
        <v>117</v>
      </c>
      <c r="B129" s="55">
        <v>310</v>
      </c>
      <c r="C129" s="4" t="s">
        <v>223</v>
      </c>
      <c r="D129" s="4">
        <v>240</v>
      </c>
      <c r="E129" s="93" t="s">
        <v>77</v>
      </c>
      <c r="F129" s="63">
        <v>750</v>
      </c>
      <c r="G129" s="63">
        <v>780</v>
      </c>
    </row>
    <row r="130" spans="1:7" s="21" customFormat="1" ht="25.5" hidden="1" x14ac:dyDescent="0.2">
      <c r="A130" s="71">
        <v>118</v>
      </c>
      <c r="B130" s="54">
        <v>314</v>
      </c>
      <c r="C130" s="2"/>
      <c r="D130" s="2"/>
      <c r="E130" s="87" t="s">
        <v>10</v>
      </c>
      <c r="F130" s="29">
        <f>F131+F135</f>
        <v>300</v>
      </c>
      <c r="G130" s="29">
        <f>G131+G135</f>
        <v>300</v>
      </c>
    </row>
    <row r="131" spans="1:7" ht="38.25" hidden="1" x14ac:dyDescent="0.2">
      <c r="A131" s="71">
        <v>119</v>
      </c>
      <c r="B131" s="54">
        <v>314</v>
      </c>
      <c r="C131" s="2" t="s">
        <v>221</v>
      </c>
      <c r="D131" s="2"/>
      <c r="E131" s="94" t="s">
        <v>681</v>
      </c>
      <c r="F131" s="29">
        <f t="shared" ref="F131:G133" si="4">F132</f>
        <v>150</v>
      </c>
      <c r="G131" s="29">
        <f t="shared" si="4"/>
        <v>150</v>
      </c>
    </row>
    <row r="132" spans="1:7" ht="51" hidden="1" x14ac:dyDescent="0.2">
      <c r="A132" s="71">
        <v>120</v>
      </c>
      <c r="B132" s="54">
        <v>314</v>
      </c>
      <c r="C132" s="2" t="s">
        <v>231</v>
      </c>
      <c r="D132" s="2"/>
      <c r="E132" s="94" t="s">
        <v>164</v>
      </c>
      <c r="F132" s="29">
        <f t="shared" si="4"/>
        <v>150</v>
      </c>
      <c r="G132" s="29">
        <f t="shared" si="4"/>
        <v>150</v>
      </c>
    </row>
    <row r="133" spans="1:7" ht="25.5" hidden="1" x14ac:dyDescent="0.2">
      <c r="A133" s="71">
        <v>121</v>
      </c>
      <c r="B133" s="54">
        <v>314</v>
      </c>
      <c r="C133" s="2" t="s">
        <v>230</v>
      </c>
      <c r="D133" s="2"/>
      <c r="E133" s="87" t="s">
        <v>229</v>
      </c>
      <c r="F133" s="29">
        <f t="shared" si="4"/>
        <v>150</v>
      </c>
      <c r="G133" s="29">
        <f t="shared" si="4"/>
        <v>150</v>
      </c>
    </row>
    <row r="134" spans="1:7" ht="25.5" hidden="1" x14ac:dyDescent="0.2">
      <c r="A134" s="71">
        <v>122</v>
      </c>
      <c r="B134" s="55">
        <v>314</v>
      </c>
      <c r="C134" s="4" t="s">
        <v>230</v>
      </c>
      <c r="D134" s="52" t="s">
        <v>72</v>
      </c>
      <c r="E134" s="93" t="s">
        <v>627</v>
      </c>
      <c r="F134" s="63">
        <v>150</v>
      </c>
      <c r="G134" s="63">
        <v>150</v>
      </c>
    </row>
    <row r="135" spans="1:7" s="21" customFormat="1" ht="38.25" hidden="1" x14ac:dyDescent="0.2">
      <c r="A135" s="71">
        <v>123</v>
      </c>
      <c r="B135" s="54">
        <v>314</v>
      </c>
      <c r="C135" s="2" t="s">
        <v>440</v>
      </c>
      <c r="D135" s="2"/>
      <c r="E135" s="94" t="s">
        <v>683</v>
      </c>
      <c r="F135" s="29">
        <f>F136</f>
        <v>150</v>
      </c>
      <c r="G135" s="29">
        <f>G136</f>
        <v>150</v>
      </c>
    </row>
    <row r="136" spans="1:7" s="21" customFormat="1" ht="38.25" hidden="1" x14ac:dyDescent="0.2">
      <c r="A136" s="71">
        <v>124</v>
      </c>
      <c r="B136" s="54">
        <v>314</v>
      </c>
      <c r="C136" s="2" t="s">
        <v>455</v>
      </c>
      <c r="D136" s="2"/>
      <c r="E136" s="87" t="s">
        <v>456</v>
      </c>
      <c r="F136" s="29">
        <f>F137</f>
        <v>150</v>
      </c>
      <c r="G136" s="29">
        <f>G137</f>
        <v>150</v>
      </c>
    </row>
    <row r="137" spans="1:7" ht="25.5" hidden="1" x14ac:dyDescent="0.2">
      <c r="A137" s="71">
        <v>125</v>
      </c>
      <c r="B137" s="55">
        <v>314</v>
      </c>
      <c r="C137" s="4" t="s">
        <v>455</v>
      </c>
      <c r="D137" s="4">
        <v>240</v>
      </c>
      <c r="E137" s="93" t="s">
        <v>77</v>
      </c>
      <c r="F137" s="63">
        <v>150</v>
      </c>
      <c r="G137" s="63">
        <v>150</v>
      </c>
    </row>
    <row r="138" spans="1:7" ht="15.75" hidden="1" x14ac:dyDescent="0.2">
      <c r="A138" s="71">
        <v>126</v>
      </c>
      <c r="B138" s="54">
        <v>400</v>
      </c>
      <c r="C138" s="2"/>
      <c r="D138" s="2"/>
      <c r="E138" s="92" t="s">
        <v>11</v>
      </c>
      <c r="F138" s="29">
        <f>F139+F156+F169+F180+F147+F152</f>
        <v>151223.4</v>
      </c>
      <c r="G138" s="29">
        <f>G139+G156+G169+G180+G147+G152</f>
        <v>187361.69999999998</v>
      </c>
    </row>
    <row r="139" spans="1:7" hidden="1" x14ac:dyDescent="0.2">
      <c r="A139" s="71">
        <v>127</v>
      </c>
      <c r="B139" s="54">
        <v>405</v>
      </c>
      <c r="C139" s="2"/>
      <c r="D139" s="2"/>
      <c r="E139" s="87" t="s">
        <v>185</v>
      </c>
      <c r="F139" s="29">
        <f>F140</f>
        <v>1103.4000000000001</v>
      </c>
      <c r="G139" s="29">
        <f>G140</f>
        <v>1103.4000000000001</v>
      </c>
    </row>
    <row r="140" spans="1:7" hidden="1" x14ac:dyDescent="0.2">
      <c r="A140" s="71">
        <v>128</v>
      </c>
      <c r="B140" s="54">
        <v>405</v>
      </c>
      <c r="C140" s="2" t="s">
        <v>189</v>
      </c>
      <c r="D140" s="2"/>
      <c r="E140" s="87" t="s">
        <v>156</v>
      </c>
      <c r="F140" s="29">
        <f>F143+F141+F145</f>
        <v>1103.4000000000001</v>
      </c>
      <c r="G140" s="29">
        <f>G143+G141+G145</f>
        <v>1103.4000000000001</v>
      </c>
    </row>
    <row r="141" spans="1:7" hidden="1" x14ac:dyDescent="0.2">
      <c r="A141" s="71">
        <v>129</v>
      </c>
      <c r="B141" s="54">
        <v>405</v>
      </c>
      <c r="C141" s="32" t="s">
        <v>347</v>
      </c>
      <c r="D141" s="32"/>
      <c r="E141" s="87" t="s">
        <v>348</v>
      </c>
      <c r="F141" s="29">
        <f>F142</f>
        <v>40</v>
      </c>
      <c r="G141" s="29">
        <f>G142</f>
        <v>40</v>
      </c>
    </row>
    <row r="142" spans="1:7" ht="25.5" x14ac:dyDescent="0.2">
      <c r="A142" s="71">
        <v>130</v>
      </c>
      <c r="B142" s="55">
        <v>405</v>
      </c>
      <c r="C142" s="52" t="s">
        <v>347</v>
      </c>
      <c r="D142" s="4">
        <v>240</v>
      </c>
      <c r="E142" s="93" t="s">
        <v>77</v>
      </c>
      <c r="F142" s="63">
        <v>40</v>
      </c>
      <c r="G142" s="63">
        <v>40</v>
      </c>
    </row>
    <row r="143" spans="1:7" ht="38.25" hidden="1" x14ac:dyDescent="0.2">
      <c r="A143" s="71">
        <v>131</v>
      </c>
      <c r="B143" s="54">
        <v>405</v>
      </c>
      <c r="C143" s="10" t="s">
        <v>192</v>
      </c>
      <c r="D143" s="2"/>
      <c r="E143" s="87" t="s">
        <v>491</v>
      </c>
      <c r="F143" s="29">
        <f>F144</f>
        <v>789.5</v>
      </c>
      <c r="G143" s="29">
        <f>G144</f>
        <v>789.5</v>
      </c>
    </row>
    <row r="144" spans="1:7" ht="25.5" x14ac:dyDescent="0.2">
      <c r="A144" s="71">
        <v>132</v>
      </c>
      <c r="B144" s="55">
        <v>405</v>
      </c>
      <c r="C144" s="4" t="s">
        <v>192</v>
      </c>
      <c r="D144" s="4">
        <v>240</v>
      </c>
      <c r="E144" s="93" t="s">
        <v>77</v>
      </c>
      <c r="F144" s="73">
        <v>789.5</v>
      </c>
      <c r="G144" s="73">
        <v>789.5</v>
      </c>
    </row>
    <row r="145" spans="1:7" s="64" customFormat="1" ht="38.25" hidden="1" x14ac:dyDescent="0.2">
      <c r="A145" s="71">
        <v>133</v>
      </c>
      <c r="B145" s="54">
        <v>405</v>
      </c>
      <c r="C145" s="2" t="s">
        <v>566</v>
      </c>
      <c r="D145" s="2"/>
      <c r="E145" s="87" t="s">
        <v>567</v>
      </c>
      <c r="F145" s="29">
        <f>F146</f>
        <v>273.89999999999998</v>
      </c>
      <c r="G145" s="29">
        <f>G146</f>
        <v>273.89999999999998</v>
      </c>
    </row>
    <row r="146" spans="1:7" ht="25.5" x14ac:dyDescent="0.2">
      <c r="A146" s="71">
        <v>134</v>
      </c>
      <c r="B146" s="55">
        <v>405</v>
      </c>
      <c r="C146" s="4" t="s">
        <v>566</v>
      </c>
      <c r="D146" s="4">
        <v>240</v>
      </c>
      <c r="E146" s="93" t="s">
        <v>77</v>
      </c>
      <c r="F146" s="73">
        <v>273.89999999999998</v>
      </c>
      <c r="G146" s="73">
        <v>273.89999999999998</v>
      </c>
    </row>
    <row r="147" spans="1:7" s="64" customFormat="1" hidden="1" x14ac:dyDescent="0.2">
      <c r="A147" s="71">
        <v>135</v>
      </c>
      <c r="B147" s="54">
        <v>406</v>
      </c>
      <c r="C147" s="2"/>
      <c r="D147" s="2"/>
      <c r="E147" s="87" t="s">
        <v>55</v>
      </c>
      <c r="F147" s="29">
        <f t="shared" ref="F147:G150" si="5">F148</f>
        <v>970</v>
      </c>
      <c r="G147" s="29">
        <f t="shared" si="5"/>
        <v>1050</v>
      </c>
    </row>
    <row r="148" spans="1:7" ht="38.25" hidden="1" x14ac:dyDescent="0.2">
      <c r="A148" s="71">
        <v>136</v>
      </c>
      <c r="B148" s="54">
        <v>406</v>
      </c>
      <c r="C148" s="32" t="s">
        <v>232</v>
      </c>
      <c r="D148" s="2"/>
      <c r="E148" s="94" t="s">
        <v>679</v>
      </c>
      <c r="F148" s="29">
        <f t="shared" si="5"/>
        <v>970</v>
      </c>
      <c r="G148" s="29">
        <f t="shared" si="5"/>
        <v>1050</v>
      </c>
    </row>
    <row r="149" spans="1:7" s="64" customFormat="1" ht="25.5" hidden="1" x14ac:dyDescent="0.2">
      <c r="A149" s="71">
        <v>137</v>
      </c>
      <c r="B149" s="1">
        <v>406</v>
      </c>
      <c r="C149" s="2" t="s">
        <v>432</v>
      </c>
      <c r="D149" s="2"/>
      <c r="E149" s="94" t="s">
        <v>429</v>
      </c>
      <c r="F149" s="29">
        <f t="shared" si="5"/>
        <v>970</v>
      </c>
      <c r="G149" s="29">
        <f t="shared" si="5"/>
        <v>1050</v>
      </c>
    </row>
    <row r="150" spans="1:7" hidden="1" x14ac:dyDescent="0.2">
      <c r="A150" s="71">
        <v>138</v>
      </c>
      <c r="B150" s="54">
        <v>406</v>
      </c>
      <c r="C150" s="32" t="s">
        <v>387</v>
      </c>
      <c r="D150" s="2"/>
      <c r="E150" s="87" t="s">
        <v>69</v>
      </c>
      <c r="F150" s="29">
        <f t="shared" si="5"/>
        <v>970</v>
      </c>
      <c r="G150" s="29">
        <f t="shared" si="5"/>
        <v>1050</v>
      </c>
    </row>
    <row r="151" spans="1:7" s="64" customFormat="1" ht="25.5" hidden="1" x14ac:dyDescent="0.2">
      <c r="A151" s="71">
        <v>139</v>
      </c>
      <c r="B151" s="55">
        <v>406</v>
      </c>
      <c r="C151" s="52" t="s">
        <v>387</v>
      </c>
      <c r="D151" s="4">
        <v>240</v>
      </c>
      <c r="E151" s="93" t="s">
        <v>77</v>
      </c>
      <c r="F151" s="63">
        <v>970</v>
      </c>
      <c r="G151" s="63">
        <v>1050</v>
      </c>
    </row>
    <row r="152" spans="1:7" s="21" customFormat="1" hidden="1" x14ac:dyDescent="0.2">
      <c r="A152" s="71">
        <v>140</v>
      </c>
      <c r="B152" s="54">
        <v>407</v>
      </c>
      <c r="C152" s="2"/>
      <c r="D152" s="2"/>
      <c r="E152" s="87" t="s">
        <v>84</v>
      </c>
      <c r="F152" s="29">
        <f t="shared" ref="F152:G154" si="6">F153</f>
        <v>84</v>
      </c>
      <c r="G152" s="29">
        <f t="shared" si="6"/>
        <v>85</v>
      </c>
    </row>
    <row r="153" spans="1:7" hidden="1" x14ac:dyDescent="0.2">
      <c r="A153" s="71">
        <v>141</v>
      </c>
      <c r="B153" s="54">
        <v>407</v>
      </c>
      <c r="C153" s="2" t="s">
        <v>189</v>
      </c>
      <c r="D153" s="2"/>
      <c r="E153" s="87" t="s">
        <v>156</v>
      </c>
      <c r="F153" s="29">
        <f t="shared" si="6"/>
        <v>84</v>
      </c>
      <c r="G153" s="29">
        <f t="shared" si="6"/>
        <v>85</v>
      </c>
    </row>
    <row r="154" spans="1:7" hidden="1" x14ac:dyDescent="0.2">
      <c r="A154" s="71">
        <v>142</v>
      </c>
      <c r="B154" s="54">
        <v>407</v>
      </c>
      <c r="C154" s="2" t="s">
        <v>552</v>
      </c>
      <c r="D154" s="2"/>
      <c r="E154" s="87" t="s">
        <v>553</v>
      </c>
      <c r="F154" s="29">
        <f t="shared" si="6"/>
        <v>84</v>
      </c>
      <c r="G154" s="29">
        <f t="shared" si="6"/>
        <v>85</v>
      </c>
    </row>
    <row r="155" spans="1:7" s="64" customFormat="1" ht="25.5" x14ac:dyDescent="0.2">
      <c r="A155" s="71">
        <v>143</v>
      </c>
      <c r="B155" s="55">
        <v>407</v>
      </c>
      <c r="C155" s="4" t="s">
        <v>552</v>
      </c>
      <c r="D155" s="4">
        <v>240</v>
      </c>
      <c r="E155" s="93" t="s">
        <v>77</v>
      </c>
      <c r="F155" s="63">
        <v>84</v>
      </c>
      <c r="G155" s="63">
        <v>85</v>
      </c>
    </row>
    <row r="156" spans="1:7" hidden="1" x14ac:dyDescent="0.2">
      <c r="A156" s="71">
        <v>144</v>
      </c>
      <c r="B156" s="54">
        <v>408</v>
      </c>
      <c r="C156" s="2"/>
      <c r="D156" s="2"/>
      <c r="E156" s="87" t="s">
        <v>12</v>
      </c>
      <c r="F156" s="29">
        <f>F157+F166</f>
        <v>102173</v>
      </c>
      <c r="G156" s="29">
        <f>G157+G166</f>
        <v>97924</v>
      </c>
    </row>
    <row r="157" spans="1:7" s="21" customFormat="1" ht="25.5" hidden="1" x14ac:dyDescent="0.2">
      <c r="A157" s="71">
        <v>145</v>
      </c>
      <c r="B157" s="54">
        <v>408</v>
      </c>
      <c r="C157" s="2" t="s">
        <v>234</v>
      </c>
      <c r="D157" s="2"/>
      <c r="E157" s="94" t="s">
        <v>680</v>
      </c>
      <c r="F157" s="29">
        <f>F158+F163</f>
        <v>101803</v>
      </c>
      <c r="G157" s="29">
        <f>G158+G163</f>
        <v>97524</v>
      </c>
    </row>
    <row r="158" spans="1:7" ht="41.1" hidden="1" customHeight="1" x14ac:dyDescent="0.2">
      <c r="A158" s="71">
        <v>146</v>
      </c>
      <c r="B158" s="54">
        <v>408</v>
      </c>
      <c r="C158" s="2" t="s">
        <v>235</v>
      </c>
      <c r="D158" s="2"/>
      <c r="E158" s="94" t="s">
        <v>132</v>
      </c>
      <c r="F158" s="29">
        <f>F159+F161</f>
        <v>101595</v>
      </c>
      <c r="G158" s="29">
        <f>G159+G161</f>
        <v>97304</v>
      </c>
    </row>
    <row r="159" spans="1:7" ht="25.5" hidden="1" x14ac:dyDescent="0.2">
      <c r="A159" s="71">
        <v>147</v>
      </c>
      <c r="B159" s="54">
        <v>408</v>
      </c>
      <c r="C159" s="2" t="s">
        <v>419</v>
      </c>
      <c r="D159" s="2"/>
      <c r="E159" s="87" t="s">
        <v>133</v>
      </c>
      <c r="F159" s="29">
        <f>F160</f>
        <v>101595</v>
      </c>
      <c r="G159" s="29">
        <f>G160</f>
        <v>82824</v>
      </c>
    </row>
    <row r="160" spans="1:7" ht="38.25" hidden="1" x14ac:dyDescent="0.2">
      <c r="A160" s="71">
        <v>148</v>
      </c>
      <c r="B160" s="55">
        <v>408</v>
      </c>
      <c r="C160" s="4" t="s">
        <v>419</v>
      </c>
      <c r="D160" s="4" t="s">
        <v>56</v>
      </c>
      <c r="E160" s="93" t="s">
        <v>518</v>
      </c>
      <c r="F160" s="63">
        <f>75300+26295</f>
        <v>101595</v>
      </c>
      <c r="G160" s="63">
        <f>82824</f>
        <v>82824</v>
      </c>
    </row>
    <row r="161" spans="1:7" hidden="1" x14ac:dyDescent="0.2">
      <c r="A161" s="71">
        <v>149</v>
      </c>
      <c r="B161" s="54">
        <v>408</v>
      </c>
      <c r="C161" s="2" t="s">
        <v>641</v>
      </c>
      <c r="D161" s="2"/>
      <c r="E161" s="87" t="s">
        <v>642</v>
      </c>
      <c r="F161" s="29">
        <f>F162</f>
        <v>0</v>
      </c>
      <c r="G161" s="29">
        <f>G162</f>
        <v>14480</v>
      </c>
    </row>
    <row r="162" spans="1:7" ht="38.25" hidden="1" x14ac:dyDescent="0.2">
      <c r="A162" s="71">
        <v>150</v>
      </c>
      <c r="B162" s="55">
        <v>408</v>
      </c>
      <c r="C162" s="4" t="s">
        <v>641</v>
      </c>
      <c r="D162" s="4" t="s">
        <v>56</v>
      </c>
      <c r="E162" s="93" t="s">
        <v>518</v>
      </c>
      <c r="F162" s="63">
        <v>0</v>
      </c>
      <c r="G162" s="63">
        <v>14480</v>
      </c>
    </row>
    <row r="163" spans="1:7" s="21" customFormat="1" ht="25.5" hidden="1" x14ac:dyDescent="0.2">
      <c r="A163" s="71">
        <v>151</v>
      </c>
      <c r="B163" s="54">
        <v>408</v>
      </c>
      <c r="C163" s="2" t="s">
        <v>551</v>
      </c>
      <c r="D163" s="4"/>
      <c r="E163" s="94" t="s">
        <v>557</v>
      </c>
      <c r="F163" s="29">
        <f>F164</f>
        <v>208</v>
      </c>
      <c r="G163" s="29">
        <f>G164</f>
        <v>220</v>
      </c>
    </row>
    <row r="164" spans="1:7" s="21" customFormat="1" ht="38.25" hidden="1" x14ac:dyDescent="0.2">
      <c r="A164" s="71">
        <v>152</v>
      </c>
      <c r="B164" s="54">
        <v>408</v>
      </c>
      <c r="C164" s="2" t="s">
        <v>549</v>
      </c>
      <c r="D164" s="2"/>
      <c r="E164" s="87" t="s">
        <v>550</v>
      </c>
      <c r="F164" s="29">
        <f>F165</f>
        <v>208</v>
      </c>
      <c r="G164" s="29">
        <f>G165</f>
        <v>220</v>
      </c>
    </row>
    <row r="165" spans="1:7" ht="38.25" hidden="1" x14ac:dyDescent="0.2">
      <c r="A165" s="71">
        <v>153</v>
      </c>
      <c r="B165" s="55">
        <v>408</v>
      </c>
      <c r="C165" s="4" t="s">
        <v>549</v>
      </c>
      <c r="D165" s="4" t="s">
        <v>56</v>
      </c>
      <c r="E165" s="93" t="s">
        <v>518</v>
      </c>
      <c r="F165" s="63">
        <v>208</v>
      </c>
      <c r="G165" s="63">
        <v>220</v>
      </c>
    </row>
    <row r="166" spans="1:7" hidden="1" x14ac:dyDescent="0.2">
      <c r="A166" s="71">
        <v>154</v>
      </c>
      <c r="B166" s="54">
        <v>408</v>
      </c>
      <c r="C166" s="10" t="s">
        <v>189</v>
      </c>
      <c r="D166" s="2"/>
      <c r="E166" s="87" t="s">
        <v>156</v>
      </c>
      <c r="F166" s="29">
        <f>F167</f>
        <v>370</v>
      </c>
      <c r="G166" s="29">
        <f>G167</f>
        <v>400</v>
      </c>
    </row>
    <row r="167" spans="1:7" ht="25.5" hidden="1" x14ac:dyDescent="0.2">
      <c r="A167" s="71">
        <v>155</v>
      </c>
      <c r="B167" s="54">
        <v>408</v>
      </c>
      <c r="C167" s="2" t="s">
        <v>267</v>
      </c>
      <c r="D167" s="2"/>
      <c r="E167" s="87" t="s">
        <v>233</v>
      </c>
      <c r="F167" s="29">
        <f>F168</f>
        <v>370</v>
      </c>
      <c r="G167" s="29">
        <f>G168</f>
        <v>400</v>
      </c>
    </row>
    <row r="168" spans="1:7" ht="25.5" x14ac:dyDescent="0.2">
      <c r="A168" s="71">
        <v>156</v>
      </c>
      <c r="B168" s="55">
        <v>408</v>
      </c>
      <c r="C168" s="4" t="s">
        <v>267</v>
      </c>
      <c r="D168" s="4">
        <v>240</v>
      </c>
      <c r="E168" s="93" t="s">
        <v>77</v>
      </c>
      <c r="F168" s="63">
        <v>370</v>
      </c>
      <c r="G168" s="63">
        <v>400</v>
      </c>
    </row>
    <row r="169" spans="1:7" hidden="1" x14ac:dyDescent="0.2">
      <c r="A169" s="71">
        <v>157</v>
      </c>
      <c r="B169" s="54">
        <v>409</v>
      </c>
      <c r="C169" s="2"/>
      <c r="D169" s="2"/>
      <c r="E169" s="87" t="s">
        <v>57</v>
      </c>
      <c r="F169" s="29">
        <f>F173+F170</f>
        <v>44554</v>
      </c>
      <c r="G169" s="29">
        <f>G173+G170</f>
        <v>84554</v>
      </c>
    </row>
    <row r="170" spans="1:7" ht="38.25" hidden="1" x14ac:dyDescent="0.2">
      <c r="A170" s="71">
        <v>158</v>
      </c>
      <c r="B170" s="54">
        <v>409</v>
      </c>
      <c r="C170" s="10" t="s">
        <v>258</v>
      </c>
      <c r="D170" s="10"/>
      <c r="E170" s="94" t="s">
        <v>649</v>
      </c>
      <c r="F170" s="29">
        <f>F171</f>
        <v>200</v>
      </c>
      <c r="G170" s="29">
        <f>G171</f>
        <v>200</v>
      </c>
    </row>
    <row r="171" spans="1:7" ht="51" hidden="1" x14ac:dyDescent="0.2">
      <c r="A171" s="71">
        <v>159</v>
      </c>
      <c r="B171" s="1">
        <v>409</v>
      </c>
      <c r="C171" s="10" t="s">
        <v>273</v>
      </c>
      <c r="D171" s="10"/>
      <c r="E171" s="87" t="s">
        <v>118</v>
      </c>
      <c r="F171" s="29">
        <f>F172</f>
        <v>200</v>
      </c>
      <c r="G171" s="29">
        <f>G172</f>
        <v>200</v>
      </c>
    </row>
    <row r="172" spans="1:7" ht="25.5" hidden="1" x14ac:dyDescent="0.2">
      <c r="A172" s="71">
        <v>160</v>
      </c>
      <c r="B172" s="55">
        <v>409</v>
      </c>
      <c r="C172" s="12" t="s">
        <v>273</v>
      </c>
      <c r="D172" s="12" t="s">
        <v>78</v>
      </c>
      <c r="E172" s="93" t="s">
        <v>77</v>
      </c>
      <c r="F172" s="63">
        <v>200</v>
      </c>
      <c r="G172" s="63">
        <v>200</v>
      </c>
    </row>
    <row r="173" spans="1:7" ht="25.5" hidden="1" x14ac:dyDescent="0.2">
      <c r="A173" s="71">
        <v>161</v>
      </c>
      <c r="B173" s="54">
        <v>409</v>
      </c>
      <c r="C173" s="2" t="s">
        <v>234</v>
      </c>
      <c r="D173" s="2"/>
      <c r="E173" s="94" t="s">
        <v>680</v>
      </c>
      <c r="F173" s="29">
        <f>F174+F177</f>
        <v>44354</v>
      </c>
      <c r="G173" s="29">
        <f>G174+G177</f>
        <v>84354</v>
      </c>
    </row>
    <row r="174" spans="1:7" ht="38.25" hidden="1" x14ac:dyDescent="0.2">
      <c r="A174" s="71">
        <v>162</v>
      </c>
      <c r="B174" s="54">
        <v>409</v>
      </c>
      <c r="C174" s="2" t="s">
        <v>268</v>
      </c>
      <c r="D174" s="2"/>
      <c r="E174" s="94" t="s">
        <v>136</v>
      </c>
      <c r="F174" s="29">
        <f>F175</f>
        <v>33046.800000000003</v>
      </c>
      <c r="G174" s="29">
        <f>G175</f>
        <v>73046.8</v>
      </c>
    </row>
    <row r="175" spans="1:7" ht="63.75" hidden="1" x14ac:dyDescent="0.2">
      <c r="A175" s="71">
        <v>163</v>
      </c>
      <c r="B175" s="54">
        <v>409</v>
      </c>
      <c r="C175" s="2" t="s">
        <v>554</v>
      </c>
      <c r="D175" s="2"/>
      <c r="E175" s="87" t="s">
        <v>707</v>
      </c>
      <c r="F175" s="29">
        <f>F176</f>
        <v>33046.800000000003</v>
      </c>
      <c r="G175" s="29">
        <f>G176</f>
        <v>73046.8</v>
      </c>
    </row>
    <row r="176" spans="1:7" s="21" customFormat="1" ht="25.5" hidden="1" x14ac:dyDescent="0.2">
      <c r="A176" s="71">
        <v>164</v>
      </c>
      <c r="B176" s="55">
        <v>409</v>
      </c>
      <c r="C176" s="4" t="s">
        <v>554</v>
      </c>
      <c r="D176" s="4">
        <v>240</v>
      </c>
      <c r="E176" s="93" t="s">
        <v>77</v>
      </c>
      <c r="F176" s="63">
        <f>73156.8-110-40000</f>
        <v>33046.800000000003</v>
      </c>
      <c r="G176" s="63">
        <v>73046.8</v>
      </c>
    </row>
    <row r="177" spans="1:9" ht="25.5" hidden="1" x14ac:dyDescent="0.2">
      <c r="A177" s="71">
        <v>165</v>
      </c>
      <c r="B177" s="54">
        <v>409</v>
      </c>
      <c r="C177" s="2" t="s">
        <v>269</v>
      </c>
      <c r="D177" s="2"/>
      <c r="E177" s="94" t="s">
        <v>138</v>
      </c>
      <c r="F177" s="29">
        <f>F178</f>
        <v>11307.2</v>
      </c>
      <c r="G177" s="29">
        <f>G178</f>
        <v>11307.2</v>
      </c>
    </row>
    <row r="178" spans="1:9" ht="25.5" hidden="1" x14ac:dyDescent="0.2">
      <c r="A178" s="71">
        <v>166</v>
      </c>
      <c r="B178" s="54">
        <v>409</v>
      </c>
      <c r="C178" s="2" t="s">
        <v>556</v>
      </c>
      <c r="D178" s="2"/>
      <c r="E178" s="87" t="s">
        <v>555</v>
      </c>
      <c r="F178" s="29">
        <f>F179</f>
        <v>11307.2</v>
      </c>
      <c r="G178" s="29">
        <f>G179</f>
        <v>11307.2</v>
      </c>
      <c r="I178" s="64"/>
    </row>
    <row r="179" spans="1:9" ht="25.5" hidden="1" x14ac:dyDescent="0.2">
      <c r="A179" s="71">
        <v>167</v>
      </c>
      <c r="B179" s="55">
        <v>409</v>
      </c>
      <c r="C179" s="4" t="s">
        <v>556</v>
      </c>
      <c r="D179" s="4">
        <v>240</v>
      </c>
      <c r="E179" s="93" t="s">
        <v>77</v>
      </c>
      <c r="F179" s="63">
        <v>11307.2</v>
      </c>
      <c r="G179" s="63">
        <v>11307.2</v>
      </c>
    </row>
    <row r="180" spans="1:9" hidden="1" x14ac:dyDescent="0.2">
      <c r="A180" s="71">
        <v>168</v>
      </c>
      <c r="B180" s="54">
        <v>412</v>
      </c>
      <c r="C180" s="2"/>
      <c r="D180" s="2"/>
      <c r="E180" s="87" t="s">
        <v>67</v>
      </c>
      <c r="F180" s="29">
        <f>F181+F194</f>
        <v>2339</v>
      </c>
      <c r="G180" s="29">
        <f>G181+G194</f>
        <v>2645.3</v>
      </c>
      <c r="I180" s="64"/>
    </row>
    <row r="181" spans="1:9" ht="38.25" hidden="1" x14ac:dyDescent="0.2">
      <c r="A181" s="71">
        <v>169</v>
      </c>
      <c r="B181" s="89">
        <v>412</v>
      </c>
      <c r="C181" s="10" t="s">
        <v>258</v>
      </c>
      <c r="D181" s="10"/>
      <c r="E181" s="94" t="s">
        <v>649</v>
      </c>
      <c r="F181" s="29">
        <f>F182+F184+F188+F186+F190+F192</f>
        <v>1999</v>
      </c>
      <c r="G181" s="29">
        <f>G182+G184+G188+G186+G190+G192</f>
        <v>2300.3000000000002</v>
      </c>
    </row>
    <row r="182" spans="1:9" ht="38.1" hidden="1" customHeight="1" x14ac:dyDescent="0.2">
      <c r="A182" s="71">
        <v>170</v>
      </c>
      <c r="B182" s="9">
        <v>412</v>
      </c>
      <c r="C182" s="10" t="s">
        <v>272</v>
      </c>
      <c r="D182" s="10"/>
      <c r="E182" s="87" t="s">
        <v>181</v>
      </c>
      <c r="F182" s="29">
        <f>F183</f>
        <v>500</v>
      </c>
      <c r="G182" s="29">
        <f>G183</f>
        <v>600</v>
      </c>
    </row>
    <row r="183" spans="1:9" ht="25.5" hidden="1" x14ac:dyDescent="0.2">
      <c r="A183" s="71">
        <v>171</v>
      </c>
      <c r="B183" s="90">
        <v>412</v>
      </c>
      <c r="C183" s="12" t="s">
        <v>272</v>
      </c>
      <c r="D183" s="12" t="s">
        <v>78</v>
      </c>
      <c r="E183" s="93" t="s">
        <v>77</v>
      </c>
      <c r="F183" s="63">
        <v>500</v>
      </c>
      <c r="G183" s="63">
        <v>600</v>
      </c>
    </row>
    <row r="184" spans="1:9" ht="51" hidden="1" x14ac:dyDescent="0.2">
      <c r="A184" s="71">
        <v>172</v>
      </c>
      <c r="B184" s="9">
        <v>412</v>
      </c>
      <c r="C184" s="10" t="s">
        <v>273</v>
      </c>
      <c r="D184" s="10"/>
      <c r="E184" s="87" t="s">
        <v>118</v>
      </c>
      <c r="F184" s="29">
        <f>F185</f>
        <v>300</v>
      </c>
      <c r="G184" s="29">
        <f>G185</f>
        <v>400</v>
      </c>
    </row>
    <row r="185" spans="1:9" ht="25.5" hidden="1" x14ac:dyDescent="0.2">
      <c r="A185" s="71">
        <v>173</v>
      </c>
      <c r="B185" s="90">
        <v>412</v>
      </c>
      <c r="C185" s="12" t="s">
        <v>273</v>
      </c>
      <c r="D185" s="12" t="s">
        <v>78</v>
      </c>
      <c r="E185" s="93" t="s">
        <v>77</v>
      </c>
      <c r="F185" s="63">
        <v>300</v>
      </c>
      <c r="G185" s="63">
        <v>400</v>
      </c>
    </row>
    <row r="186" spans="1:9" s="21" customFormat="1" ht="38.25" hidden="1" x14ac:dyDescent="0.2">
      <c r="A186" s="71">
        <v>174</v>
      </c>
      <c r="B186" s="9">
        <v>412</v>
      </c>
      <c r="C186" s="10" t="s">
        <v>595</v>
      </c>
      <c r="D186" s="10"/>
      <c r="E186" s="87" t="s">
        <v>596</v>
      </c>
      <c r="F186" s="29">
        <f>F187</f>
        <v>100</v>
      </c>
      <c r="G186" s="29">
        <f>G187</f>
        <v>150</v>
      </c>
    </row>
    <row r="187" spans="1:9" s="21" customFormat="1" ht="25.5" hidden="1" x14ac:dyDescent="0.2">
      <c r="A187" s="71">
        <v>175</v>
      </c>
      <c r="B187" s="90">
        <v>412</v>
      </c>
      <c r="C187" s="12" t="s">
        <v>595</v>
      </c>
      <c r="D187" s="12" t="s">
        <v>78</v>
      </c>
      <c r="E187" s="93" t="s">
        <v>77</v>
      </c>
      <c r="F187" s="63">
        <v>100</v>
      </c>
      <c r="G187" s="63">
        <v>150</v>
      </c>
    </row>
    <row r="188" spans="1:9" s="21" customFormat="1" ht="38.25" hidden="1" x14ac:dyDescent="0.2">
      <c r="A188" s="71">
        <v>176</v>
      </c>
      <c r="B188" s="89">
        <v>412</v>
      </c>
      <c r="C188" s="84" t="s">
        <v>650</v>
      </c>
      <c r="D188" s="84"/>
      <c r="E188" s="94" t="s">
        <v>334</v>
      </c>
      <c r="F188" s="29">
        <f>F189</f>
        <v>199</v>
      </c>
      <c r="G188" s="29">
        <f>G189</f>
        <v>250.3</v>
      </c>
    </row>
    <row r="189" spans="1:9" ht="25.5" hidden="1" x14ac:dyDescent="0.2">
      <c r="A189" s="71">
        <v>177</v>
      </c>
      <c r="B189" s="90">
        <v>412</v>
      </c>
      <c r="C189" s="12" t="s">
        <v>650</v>
      </c>
      <c r="D189" s="12" t="s">
        <v>78</v>
      </c>
      <c r="E189" s="93" t="s">
        <v>77</v>
      </c>
      <c r="F189" s="63">
        <v>199</v>
      </c>
      <c r="G189" s="63">
        <v>250.3</v>
      </c>
    </row>
    <row r="190" spans="1:9" ht="25.5" hidden="1" x14ac:dyDescent="0.2">
      <c r="A190" s="71">
        <v>178</v>
      </c>
      <c r="B190" s="89">
        <v>412</v>
      </c>
      <c r="C190" s="84" t="s">
        <v>333</v>
      </c>
      <c r="D190" s="84"/>
      <c r="E190" s="94" t="s">
        <v>117</v>
      </c>
      <c r="F190" s="29">
        <f>F191</f>
        <v>600</v>
      </c>
      <c r="G190" s="29">
        <f>G191</f>
        <v>600</v>
      </c>
    </row>
    <row r="191" spans="1:9" ht="25.5" hidden="1" x14ac:dyDescent="0.2">
      <c r="A191" s="71">
        <v>179</v>
      </c>
      <c r="B191" s="90">
        <v>412</v>
      </c>
      <c r="C191" s="12" t="s">
        <v>333</v>
      </c>
      <c r="D191" s="12" t="s">
        <v>78</v>
      </c>
      <c r="E191" s="93" t="s">
        <v>77</v>
      </c>
      <c r="F191" s="63">
        <v>600</v>
      </c>
      <c r="G191" s="63">
        <v>600</v>
      </c>
    </row>
    <row r="192" spans="1:9" hidden="1" x14ac:dyDescent="0.2">
      <c r="A192" s="71">
        <v>180</v>
      </c>
      <c r="B192" s="89">
        <v>412</v>
      </c>
      <c r="C192" s="84" t="s">
        <v>651</v>
      </c>
      <c r="D192" s="84"/>
      <c r="E192" s="94" t="s">
        <v>442</v>
      </c>
      <c r="F192" s="29">
        <f>F193</f>
        <v>300</v>
      </c>
      <c r="G192" s="29">
        <f>G193</f>
        <v>300</v>
      </c>
    </row>
    <row r="193" spans="1:7" ht="25.5" hidden="1" x14ac:dyDescent="0.2">
      <c r="A193" s="71">
        <v>181</v>
      </c>
      <c r="B193" s="90">
        <v>412</v>
      </c>
      <c r="C193" s="12" t="s">
        <v>651</v>
      </c>
      <c r="D193" s="12" t="s">
        <v>78</v>
      </c>
      <c r="E193" s="93" t="s">
        <v>77</v>
      </c>
      <c r="F193" s="63">
        <v>300</v>
      </c>
      <c r="G193" s="63">
        <v>300</v>
      </c>
    </row>
    <row r="194" spans="1:7" ht="38.25" hidden="1" x14ac:dyDescent="0.2">
      <c r="A194" s="71">
        <v>182</v>
      </c>
      <c r="B194" s="89">
        <v>412</v>
      </c>
      <c r="C194" s="10" t="s">
        <v>249</v>
      </c>
      <c r="D194" s="2"/>
      <c r="E194" s="94" t="s">
        <v>583</v>
      </c>
      <c r="F194" s="29">
        <f>F195</f>
        <v>340</v>
      </c>
      <c r="G194" s="29">
        <f>G195</f>
        <v>345</v>
      </c>
    </row>
    <row r="195" spans="1:7" s="21" customFormat="1" hidden="1" x14ac:dyDescent="0.2">
      <c r="A195" s="71">
        <v>183</v>
      </c>
      <c r="B195" s="89">
        <v>412</v>
      </c>
      <c r="C195" s="10" t="s">
        <v>274</v>
      </c>
      <c r="D195" s="10"/>
      <c r="E195" s="94" t="s">
        <v>624</v>
      </c>
      <c r="F195" s="29">
        <f>F198+F196</f>
        <v>340</v>
      </c>
      <c r="G195" s="29">
        <f>G198+G196</f>
        <v>345</v>
      </c>
    </row>
    <row r="196" spans="1:7" s="64" customFormat="1" ht="25.5" hidden="1" x14ac:dyDescent="0.2">
      <c r="A196" s="71">
        <v>184</v>
      </c>
      <c r="B196" s="89">
        <v>412</v>
      </c>
      <c r="C196" s="10" t="s">
        <v>643</v>
      </c>
      <c r="D196" s="10"/>
      <c r="E196" s="87" t="s">
        <v>112</v>
      </c>
      <c r="F196" s="29">
        <f>F197</f>
        <v>255</v>
      </c>
      <c r="G196" s="29">
        <f>G197</f>
        <v>260</v>
      </c>
    </row>
    <row r="197" spans="1:7" s="21" customFormat="1" ht="38.25" hidden="1" x14ac:dyDescent="0.2">
      <c r="A197" s="71">
        <v>185</v>
      </c>
      <c r="B197" s="90">
        <v>412</v>
      </c>
      <c r="C197" s="12" t="s">
        <v>643</v>
      </c>
      <c r="D197" s="4" t="s">
        <v>56</v>
      </c>
      <c r="E197" s="93" t="s">
        <v>518</v>
      </c>
      <c r="F197" s="63">
        <v>255</v>
      </c>
      <c r="G197" s="63">
        <v>260</v>
      </c>
    </row>
    <row r="198" spans="1:7" hidden="1" x14ac:dyDescent="0.2">
      <c r="A198" s="71">
        <v>186</v>
      </c>
      <c r="B198" s="89">
        <v>412</v>
      </c>
      <c r="C198" s="10" t="s">
        <v>275</v>
      </c>
      <c r="D198" s="4"/>
      <c r="E198" s="87" t="s">
        <v>361</v>
      </c>
      <c r="F198" s="29">
        <f>F199</f>
        <v>85</v>
      </c>
      <c r="G198" s="29">
        <f>G199</f>
        <v>85</v>
      </c>
    </row>
    <row r="199" spans="1:7" ht="25.5" hidden="1" x14ac:dyDescent="0.2">
      <c r="A199" s="71">
        <v>187</v>
      </c>
      <c r="B199" s="90">
        <v>412</v>
      </c>
      <c r="C199" s="12" t="s">
        <v>275</v>
      </c>
      <c r="D199" s="4" t="s">
        <v>78</v>
      </c>
      <c r="E199" s="93" t="s">
        <v>77</v>
      </c>
      <c r="F199" s="63">
        <v>85</v>
      </c>
      <c r="G199" s="63">
        <v>85</v>
      </c>
    </row>
    <row r="200" spans="1:7" ht="15.75" hidden="1" x14ac:dyDescent="0.2">
      <c r="A200" s="71">
        <v>188</v>
      </c>
      <c r="B200" s="54">
        <v>500</v>
      </c>
      <c r="C200" s="2"/>
      <c r="D200" s="2"/>
      <c r="E200" s="92" t="s">
        <v>13</v>
      </c>
      <c r="F200" s="29">
        <f>F201+F219+F239+F265</f>
        <v>180201</v>
      </c>
      <c r="G200" s="29">
        <f>G201+G219+G239+G265</f>
        <v>98729</v>
      </c>
    </row>
    <row r="201" spans="1:7" hidden="1" x14ac:dyDescent="0.2">
      <c r="A201" s="71">
        <v>189</v>
      </c>
      <c r="B201" s="54">
        <v>501</v>
      </c>
      <c r="C201" s="2"/>
      <c r="D201" s="2"/>
      <c r="E201" s="87" t="s">
        <v>14</v>
      </c>
      <c r="F201" s="29">
        <f>F202+F212</f>
        <v>10830</v>
      </c>
      <c r="G201" s="29">
        <f>G202+G212</f>
        <v>6946</v>
      </c>
    </row>
    <row r="202" spans="1:7" ht="38.25" hidden="1" x14ac:dyDescent="0.2">
      <c r="A202" s="71">
        <v>190</v>
      </c>
      <c r="B202" s="54">
        <v>501</v>
      </c>
      <c r="C202" s="2" t="s">
        <v>201</v>
      </c>
      <c r="D202" s="2"/>
      <c r="E202" s="87" t="s">
        <v>646</v>
      </c>
      <c r="F202" s="29">
        <f>F203</f>
        <v>9800</v>
      </c>
      <c r="G202" s="29">
        <f>G203</f>
        <v>5916</v>
      </c>
    </row>
    <row r="203" spans="1:7" ht="38.25" hidden="1" x14ac:dyDescent="0.2">
      <c r="A203" s="71">
        <v>191</v>
      </c>
      <c r="B203" s="54">
        <v>501</v>
      </c>
      <c r="C203" s="2" t="s">
        <v>200</v>
      </c>
      <c r="D203" s="2"/>
      <c r="E203" s="87" t="s">
        <v>318</v>
      </c>
      <c r="F203" s="40">
        <f>F204+F206+F210+F208</f>
        <v>9800</v>
      </c>
      <c r="G203" s="40">
        <f>G204+G206+G210+G208</f>
        <v>5916</v>
      </c>
    </row>
    <row r="204" spans="1:7" hidden="1" x14ac:dyDescent="0.2">
      <c r="A204" s="71">
        <v>192</v>
      </c>
      <c r="B204" s="54">
        <v>501</v>
      </c>
      <c r="C204" s="2" t="s">
        <v>598</v>
      </c>
      <c r="D204" s="2"/>
      <c r="E204" s="87" t="s">
        <v>241</v>
      </c>
      <c r="F204" s="29">
        <f>F205</f>
        <v>1200</v>
      </c>
      <c r="G204" s="29">
        <f>G205</f>
        <v>2500</v>
      </c>
    </row>
    <row r="205" spans="1:7" s="21" customFormat="1" ht="25.5" hidden="1" x14ac:dyDescent="0.2">
      <c r="A205" s="71">
        <v>193</v>
      </c>
      <c r="B205" s="55">
        <v>501</v>
      </c>
      <c r="C205" s="4" t="s">
        <v>598</v>
      </c>
      <c r="D205" s="4">
        <v>240</v>
      </c>
      <c r="E205" s="93" t="s">
        <v>77</v>
      </c>
      <c r="F205" s="63">
        <v>1200</v>
      </c>
      <c r="G205" s="63">
        <v>2500</v>
      </c>
    </row>
    <row r="206" spans="1:7" s="21" customFormat="1" ht="25.5" hidden="1" x14ac:dyDescent="0.2">
      <c r="A206" s="71">
        <v>194</v>
      </c>
      <c r="B206" s="54">
        <v>501</v>
      </c>
      <c r="C206" s="2" t="s">
        <v>536</v>
      </c>
      <c r="D206" s="2"/>
      <c r="E206" s="87" t="s">
        <v>239</v>
      </c>
      <c r="F206" s="29">
        <f>F207</f>
        <v>2400</v>
      </c>
      <c r="G206" s="29">
        <f>G207</f>
        <v>2500</v>
      </c>
    </row>
    <row r="207" spans="1:7" s="21" customFormat="1" ht="25.5" hidden="1" x14ac:dyDescent="0.2">
      <c r="A207" s="71">
        <v>195</v>
      </c>
      <c r="B207" s="55">
        <v>501</v>
      </c>
      <c r="C207" s="4" t="s">
        <v>536</v>
      </c>
      <c r="D207" s="4">
        <v>240</v>
      </c>
      <c r="E207" s="93" t="s">
        <v>77</v>
      </c>
      <c r="F207" s="63">
        <v>2400</v>
      </c>
      <c r="G207" s="63">
        <v>2500</v>
      </c>
    </row>
    <row r="208" spans="1:7" s="21" customFormat="1" ht="38.25" hidden="1" x14ac:dyDescent="0.2">
      <c r="A208" s="71">
        <v>196</v>
      </c>
      <c r="B208" s="54">
        <v>501</v>
      </c>
      <c r="C208" s="2" t="s">
        <v>600</v>
      </c>
      <c r="D208" s="2"/>
      <c r="E208" s="87" t="s">
        <v>599</v>
      </c>
      <c r="F208" s="29">
        <f>F209</f>
        <v>5200</v>
      </c>
      <c r="G208" s="29">
        <f>G209</f>
        <v>416</v>
      </c>
    </row>
    <row r="209" spans="1:7" s="21" customFormat="1" ht="25.5" hidden="1" x14ac:dyDescent="0.2">
      <c r="A209" s="71">
        <v>197</v>
      </c>
      <c r="B209" s="55">
        <v>501</v>
      </c>
      <c r="C209" s="4" t="s">
        <v>600</v>
      </c>
      <c r="D209" s="4">
        <v>240</v>
      </c>
      <c r="E209" s="93" t="s">
        <v>77</v>
      </c>
      <c r="F209" s="63">
        <v>5200</v>
      </c>
      <c r="G209" s="63">
        <v>416</v>
      </c>
    </row>
    <row r="210" spans="1:7" s="21" customFormat="1" ht="25.5" hidden="1" x14ac:dyDescent="0.2">
      <c r="A210" s="71">
        <v>198</v>
      </c>
      <c r="B210" s="54">
        <v>501</v>
      </c>
      <c r="C210" s="2" t="s">
        <v>533</v>
      </c>
      <c r="D210" s="2"/>
      <c r="E210" s="87" t="s">
        <v>619</v>
      </c>
      <c r="F210" s="29">
        <f>F211</f>
        <v>1000</v>
      </c>
      <c r="G210" s="29">
        <f>G211</f>
        <v>500</v>
      </c>
    </row>
    <row r="211" spans="1:7" s="21" customFormat="1" hidden="1" x14ac:dyDescent="0.2">
      <c r="A211" s="71">
        <v>199</v>
      </c>
      <c r="B211" s="55">
        <v>501</v>
      </c>
      <c r="C211" s="4" t="s">
        <v>533</v>
      </c>
      <c r="D211" s="4" t="s">
        <v>58</v>
      </c>
      <c r="E211" s="93" t="s">
        <v>444</v>
      </c>
      <c r="F211" s="63">
        <v>1000</v>
      </c>
      <c r="G211" s="63">
        <v>500</v>
      </c>
    </row>
    <row r="212" spans="1:7" s="21" customFormat="1" hidden="1" x14ac:dyDescent="0.2">
      <c r="A212" s="71">
        <v>200</v>
      </c>
      <c r="B212" s="89">
        <v>501</v>
      </c>
      <c r="C212" s="2" t="s">
        <v>189</v>
      </c>
      <c r="D212" s="2"/>
      <c r="E212" s="87" t="s">
        <v>156</v>
      </c>
      <c r="F212" s="29">
        <f>F215+F213</f>
        <v>1030</v>
      </c>
      <c r="G212" s="29">
        <f>G215+G213</f>
        <v>1030</v>
      </c>
    </row>
    <row r="213" spans="1:7" hidden="1" x14ac:dyDescent="0.2">
      <c r="A213" s="71">
        <v>201</v>
      </c>
      <c r="B213" s="89">
        <v>501</v>
      </c>
      <c r="C213" s="2" t="s">
        <v>363</v>
      </c>
      <c r="D213" s="2"/>
      <c r="E213" s="87" t="s">
        <v>364</v>
      </c>
      <c r="F213" s="29">
        <f>F214</f>
        <v>200</v>
      </c>
      <c r="G213" s="29">
        <f>G214</f>
        <v>200</v>
      </c>
    </row>
    <row r="214" spans="1:7" s="21" customFormat="1" ht="29.1" customHeight="1" x14ac:dyDescent="0.2">
      <c r="A214" s="71">
        <v>202</v>
      </c>
      <c r="B214" s="90">
        <v>501</v>
      </c>
      <c r="C214" s="4" t="s">
        <v>363</v>
      </c>
      <c r="D214" s="4">
        <v>240</v>
      </c>
      <c r="E214" s="93" t="s">
        <v>77</v>
      </c>
      <c r="F214" s="63">
        <v>200</v>
      </c>
      <c r="G214" s="63">
        <v>200</v>
      </c>
    </row>
    <row r="215" spans="1:7" s="21" customFormat="1" ht="29.1" hidden="1" customHeight="1" x14ac:dyDescent="0.2">
      <c r="A215" s="71">
        <v>203</v>
      </c>
      <c r="B215" s="54">
        <v>501</v>
      </c>
      <c r="C215" s="2" t="s">
        <v>537</v>
      </c>
      <c r="D215" s="4"/>
      <c r="E215" s="87" t="s">
        <v>538</v>
      </c>
      <c r="F215" s="29">
        <f>F216+F218+F217</f>
        <v>830</v>
      </c>
      <c r="G215" s="29">
        <f>G216+G218+G217</f>
        <v>830</v>
      </c>
    </row>
    <row r="216" spans="1:7" s="21" customFormat="1" ht="25.5" x14ac:dyDescent="0.2">
      <c r="A216" s="71">
        <v>204</v>
      </c>
      <c r="B216" s="55">
        <v>501</v>
      </c>
      <c r="C216" s="4" t="s">
        <v>537</v>
      </c>
      <c r="D216" s="4" t="s">
        <v>78</v>
      </c>
      <c r="E216" s="93" t="s">
        <v>77</v>
      </c>
      <c r="F216" s="63">
        <v>800</v>
      </c>
      <c r="G216" s="63">
        <v>800</v>
      </c>
    </row>
    <row r="217" spans="1:7" x14ac:dyDescent="0.2">
      <c r="A217" s="71">
        <v>205</v>
      </c>
      <c r="B217" s="55">
        <v>501</v>
      </c>
      <c r="C217" s="4" t="s">
        <v>537</v>
      </c>
      <c r="D217" s="4" t="s">
        <v>53</v>
      </c>
      <c r="E217" s="93" t="s">
        <v>54</v>
      </c>
      <c r="F217" s="63">
        <v>15</v>
      </c>
      <c r="G217" s="63">
        <v>15</v>
      </c>
    </row>
    <row r="218" spans="1:7" s="21" customFormat="1" x14ac:dyDescent="0.2">
      <c r="A218" s="71">
        <v>206</v>
      </c>
      <c r="B218" s="55">
        <v>501</v>
      </c>
      <c r="C218" s="4" t="s">
        <v>537</v>
      </c>
      <c r="D218" s="4" t="s">
        <v>79</v>
      </c>
      <c r="E218" s="93" t="s">
        <v>80</v>
      </c>
      <c r="F218" s="63">
        <v>15</v>
      </c>
      <c r="G218" s="63">
        <v>15</v>
      </c>
    </row>
    <row r="219" spans="1:7" s="21" customFormat="1" hidden="1" x14ac:dyDescent="0.2">
      <c r="A219" s="71">
        <v>207</v>
      </c>
      <c r="B219" s="54">
        <v>502</v>
      </c>
      <c r="C219" s="2"/>
      <c r="D219" s="2"/>
      <c r="E219" s="87" t="s">
        <v>15</v>
      </c>
      <c r="F219" s="29">
        <f>F220</f>
        <v>104405</v>
      </c>
      <c r="G219" s="29">
        <f>G220</f>
        <v>29605</v>
      </c>
    </row>
    <row r="220" spans="1:7" s="21" customFormat="1" ht="38.25" hidden="1" x14ac:dyDescent="0.2">
      <c r="A220" s="71">
        <v>208</v>
      </c>
      <c r="B220" s="54">
        <v>502</v>
      </c>
      <c r="C220" s="2" t="s">
        <v>201</v>
      </c>
      <c r="D220" s="2"/>
      <c r="E220" s="87" t="s">
        <v>646</v>
      </c>
      <c r="F220" s="29">
        <f>F221+F236+F233+F230</f>
        <v>104405</v>
      </c>
      <c r="G220" s="29">
        <f>G221+G236+G233+G230</f>
        <v>29605</v>
      </c>
    </row>
    <row r="221" spans="1:7" ht="25.5" hidden="1" x14ac:dyDescent="0.2">
      <c r="A221" s="71">
        <v>209</v>
      </c>
      <c r="B221" s="54">
        <v>502</v>
      </c>
      <c r="C221" s="2" t="s">
        <v>276</v>
      </c>
      <c r="D221" s="2"/>
      <c r="E221" s="87" t="s">
        <v>317</v>
      </c>
      <c r="F221" s="29">
        <f>F228+F226+F224+F222</f>
        <v>86100</v>
      </c>
      <c r="G221" s="29">
        <f>G228+G226+G224+G222</f>
        <v>19300</v>
      </c>
    </row>
    <row r="222" spans="1:7" ht="25.5" hidden="1" x14ac:dyDescent="0.2">
      <c r="A222" s="71">
        <v>210</v>
      </c>
      <c r="B222" s="54">
        <v>502</v>
      </c>
      <c r="C222" s="2" t="s">
        <v>686</v>
      </c>
      <c r="D222" s="4"/>
      <c r="E222" s="87" t="s">
        <v>684</v>
      </c>
      <c r="F222" s="29">
        <f>F223</f>
        <v>4800</v>
      </c>
      <c r="G222" s="29">
        <f>G223</f>
        <v>5000</v>
      </c>
    </row>
    <row r="223" spans="1:7" ht="25.5" hidden="1" x14ac:dyDescent="0.2">
      <c r="A223" s="71">
        <v>211</v>
      </c>
      <c r="B223" s="55">
        <v>502</v>
      </c>
      <c r="C223" s="4" t="s">
        <v>686</v>
      </c>
      <c r="D223" s="4" t="s">
        <v>56</v>
      </c>
      <c r="E223" s="93" t="s">
        <v>685</v>
      </c>
      <c r="F223" s="63">
        <v>4800</v>
      </c>
      <c r="G223" s="63">
        <v>5000</v>
      </c>
    </row>
    <row r="224" spans="1:7" s="21" customFormat="1" ht="25.5" hidden="1" x14ac:dyDescent="0.2">
      <c r="A224" s="71">
        <v>212</v>
      </c>
      <c r="B224" s="54">
        <v>502</v>
      </c>
      <c r="C224" s="32" t="s">
        <v>635</v>
      </c>
      <c r="D224" s="2"/>
      <c r="E224" s="87" t="s">
        <v>634</v>
      </c>
      <c r="F224" s="29">
        <f>F225</f>
        <v>27000</v>
      </c>
      <c r="G224" s="29">
        <f>G225</f>
        <v>0</v>
      </c>
    </row>
    <row r="225" spans="1:8" s="21" customFormat="1" hidden="1" x14ac:dyDescent="0.2">
      <c r="A225" s="71">
        <v>213</v>
      </c>
      <c r="B225" s="55">
        <v>502</v>
      </c>
      <c r="C225" s="52" t="s">
        <v>635</v>
      </c>
      <c r="D225" s="4" t="s">
        <v>58</v>
      </c>
      <c r="E225" s="93" t="s">
        <v>444</v>
      </c>
      <c r="F225" s="63">
        <f>1000+26000</f>
        <v>27000</v>
      </c>
      <c r="G225" s="63">
        <v>0</v>
      </c>
    </row>
    <row r="226" spans="1:8" ht="29.1" hidden="1" customHeight="1" x14ac:dyDescent="0.2">
      <c r="A226" s="71">
        <v>214</v>
      </c>
      <c r="B226" s="54">
        <v>502</v>
      </c>
      <c r="C226" s="32" t="s">
        <v>597</v>
      </c>
      <c r="D226" s="32"/>
      <c r="E226" s="87" t="s">
        <v>548</v>
      </c>
      <c r="F226" s="29">
        <f>F227</f>
        <v>49800</v>
      </c>
      <c r="G226" s="29">
        <f>G227</f>
        <v>9800</v>
      </c>
    </row>
    <row r="227" spans="1:8" ht="25.5" hidden="1" x14ac:dyDescent="0.2">
      <c r="A227" s="71">
        <v>215</v>
      </c>
      <c r="B227" s="55">
        <v>502</v>
      </c>
      <c r="C227" s="52" t="s">
        <v>597</v>
      </c>
      <c r="D227" s="52" t="s">
        <v>78</v>
      </c>
      <c r="E227" s="93" t="s">
        <v>77</v>
      </c>
      <c r="F227" s="63">
        <f>9800+40000</f>
        <v>49800</v>
      </c>
      <c r="G227" s="63">
        <v>9800</v>
      </c>
    </row>
    <row r="228" spans="1:8" ht="25.5" hidden="1" x14ac:dyDescent="0.2">
      <c r="A228" s="71">
        <v>216</v>
      </c>
      <c r="B228" s="54">
        <v>502</v>
      </c>
      <c r="C228" s="2" t="s">
        <v>242</v>
      </c>
      <c r="D228" s="2"/>
      <c r="E228" s="87" t="s">
        <v>360</v>
      </c>
      <c r="F228" s="29">
        <f>F229</f>
        <v>4500</v>
      </c>
      <c r="G228" s="29">
        <f>G229</f>
        <v>4500</v>
      </c>
    </row>
    <row r="229" spans="1:8" ht="38.25" hidden="1" x14ac:dyDescent="0.2">
      <c r="A229" s="71">
        <v>217</v>
      </c>
      <c r="B229" s="55">
        <v>502</v>
      </c>
      <c r="C229" s="4" t="s">
        <v>242</v>
      </c>
      <c r="D229" s="4" t="s">
        <v>56</v>
      </c>
      <c r="E229" s="93" t="s">
        <v>518</v>
      </c>
      <c r="F229" s="63">
        <v>4500</v>
      </c>
      <c r="G229" s="63">
        <v>4500</v>
      </c>
    </row>
    <row r="230" spans="1:8" ht="25.5" hidden="1" x14ac:dyDescent="0.2">
      <c r="A230" s="71">
        <v>218</v>
      </c>
      <c r="B230" s="54">
        <v>502</v>
      </c>
      <c r="C230" s="2" t="s">
        <v>277</v>
      </c>
      <c r="D230" s="2"/>
      <c r="E230" s="87" t="s">
        <v>113</v>
      </c>
      <c r="F230" s="29">
        <f>F231</f>
        <v>8000</v>
      </c>
      <c r="G230" s="29">
        <f>G231</f>
        <v>0</v>
      </c>
      <c r="H230" s="33"/>
    </row>
    <row r="231" spans="1:8" ht="25.5" hidden="1" x14ac:dyDescent="0.2">
      <c r="A231" s="71">
        <v>219</v>
      </c>
      <c r="B231" s="54">
        <v>502</v>
      </c>
      <c r="C231" s="2" t="s">
        <v>325</v>
      </c>
      <c r="D231" s="2"/>
      <c r="E231" s="87" t="s">
        <v>691</v>
      </c>
      <c r="F231" s="29">
        <f>F232</f>
        <v>8000</v>
      </c>
      <c r="G231" s="29">
        <f>G232</f>
        <v>0</v>
      </c>
      <c r="H231" s="33"/>
    </row>
    <row r="232" spans="1:8" hidden="1" x14ac:dyDescent="0.2">
      <c r="A232" s="71">
        <v>220</v>
      </c>
      <c r="B232" s="55">
        <v>502</v>
      </c>
      <c r="C232" s="4" t="s">
        <v>325</v>
      </c>
      <c r="D232" s="4" t="s">
        <v>58</v>
      </c>
      <c r="E232" s="93" t="s">
        <v>444</v>
      </c>
      <c r="F232" s="63">
        <v>8000</v>
      </c>
      <c r="G232" s="63">
        <v>0</v>
      </c>
    </row>
    <row r="233" spans="1:8" ht="38.25" hidden="1" x14ac:dyDescent="0.2">
      <c r="A233" s="71">
        <v>221</v>
      </c>
      <c r="B233" s="54">
        <v>502</v>
      </c>
      <c r="C233" s="2" t="s">
        <v>200</v>
      </c>
      <c r="D233" s="2"/>
      <c r="E233" s="87" t="s">
        <v>318</v>
      </c>
      <c r="F233" s="29">
        <f>F234</f>
        <v>10250</v>
      </c>
      <c r="G233" s="29">
        <f>G234</f>
        <v>10250</v>
      </c>
    </row>
    <row r="234" spans="1:8" ht="51" hidden="1" x14ac:dyDescent="0.2">
      <c r="A234" s="71">
        <v>222</v>
      </c>
      <c r="B234" s="54">
        <v>502</v>
      </c>
      <c r="C234" s="2" t="s">
        <v>199</v>
      </c>
      <c r="D234" s="2"/>
      <c r="E234" s="87" t="s">
        <v>198</v>
      </c>
      <c r="F234" s="29">
        <f>F235</f>
        <v>10250</v>
      </c>
      <c r="G234" s="29">
        <f>G235</f>
        <v>10250</v>
      </c>
    </row>
    <row r="235" spans="1:8" ht="38.25" hidden="1" x14ac:dyDescent="0.2">
      <c r="A235" s="71">
        <v>223</v>
      </c>
      <c r="B235" s="55">
        <v>502</v>
      </c>
      <c r="C235" s="4" t="s">
        <v>199</v>
      </c>
      <c r="D235" s="4" t="s">
        <v>56</v>
      </c>
      <c r="E235" s="93" t="s">
        <v>518</v>
      </c>
      <c r="F235" s="73">
        <v>10250</v>
      </c>
      <c r="G235" s="73">
        <v>10250</v>
      </c>
    </row>
    <row r="236" spans="1:8" ht="25.5" hidden="1" x14ac:dyDescent="0.2">
      <c r="A236" s="71">
        <v>224</v>
      </c>
      <c r="B236" s="54">
        <v>502</v>
      </c>
      <c r="C236" s="32" t="s">
        <v>244</v>
      </c>
      <c r="D236" s="2"/>
      <c r="E236" s="87" t="s">
        <v>243</v>
      </c>
      <c r="F236" s="29">
        <f>F237</f>
        <v>55</v>
      </c>
      <c r="G236" s="29">
        <f>G237</f>
        <v>55</v>
      </c>
    </row>
    <row r="237" spans="1:8" ht="25.5" hidden="1" x14ac:dyDescent="0.2">
      <c r="A237" s="71">
        <v>225</v>
      </c>
      <c r="B237" s="54">
        <v>502</v>
      </c>
      <c r="C237" s="32" t="s">
        <v>622</v>
      </c>
      <c r="D237" s="2"/>
      <c r="E237" s="87" t="s">
        <v>337</v>
      </c>
      <c r="F237" s="29">
        <f>F238</f>
        <v>55</v>
      </c>
      <c r="G237" s="29">
        <f>G238</f>
        <v>55</v>
      </c>
    </row>
    <row r="238" spans="1:8" ht="25.5" hidden="1" x14ac:dyDescent="0.2">
      <c r="A238" s="71">
        <v>226</v>
      </c>
      <c r="B238" s="55">
        <v>502</v>
      </c>
      <c r="C238" s="52" t="s">
        <v>622</v>
      </c>
      <c r="D238" s="4">
        <v>240</v>
      </c>
      <c r="E238" s="93" t="s">
        <v>77</v>
      </c>
      <c r="F238" s="63">
        <v>55</v>
      </c>
      <c r="G238" s="63">
        <v>55</v>
      </c>
    </row>
    <row r="239" spans="1:8" hidden="1" x14ac:dyDescent="0.2">
      <c r="A239" s="71">
        <v>227</v>
      </c>
      <c r="B239" s="54">
        <v>503</v>
      </c>
      <c r="C239" s="2"/>
      <c r="D239" s="2"/>
      <c r="E239" s="87" t="s">
        <v>16</v>
      </c>
      <c r="F239" s="29">
        <f>F260+F248+F240+F244</f>
        <v>51645</v>
      </c>
      <c r="G239" s="29">
        <f>G260+G248+G240+G244</f>
        <v>48363</v>
      </c>
    </row>
    <row r="240" spans="1:8" ht="38.25" hidden="1" x14ac:dyDescent="0.2">
      <c r="A240" s="71">
        <v>228</v>
      </c>
      <c r="B240" s="54">
        <v>503</v>
      </c>
      <c r="C240" s="2" t="s">
        <v>201</v>
      </c>
      <c r="D240" s="2"/>
      <c r="E240" s="87" t="s">
        <v>646</v>
      </c>
      <c r="F240" s="29">
        <f t="shared" ref="F240:G242" si="7">F241</f>
        <v>2000</v>
      </c>
      <c r="G240" s="29">
        <f t="shared" si="7"/>
        <v>0</v>
      </c>
    </row>
    <row r="241" spans="1:7" ht="25.5" hidden="1" x14ac:dyDescent="0.2">
      <c r="A241" s="71">
        <v>229</v>
      </c>
      <c r="B241" s="54">
        <v>503</v>
      </c>
      <c r="C241" s="2" t="s">
        <v>278</v>
      </c>
      <c r="D241" s="2"/>
      <c r="E241" s="87" t="s">
        <v>483</v>
      </c>
      <c r="F241" s="29">
        <f t="shared" si="7"/>
        <v>2000</v>
      </c>
      <c r="G241" s="29">
        <f t="shared" si="7"/>
        <v>0</v>
      </c>
    </row>
    <row r="242" spans="1:7" ht="25.5" hidden="1" x14ac:dyDescent="0.2">
      <c r="A242" s="71">
        <v>230</v>
      </c>
      <c r="B242" s="54">
        <v>503</v>
      </c>
      <c r="C242" s="2" t="s">
        <v>605</v>
      </c>
      <c r="D242" s="2"/>
      <c r="E242" s="87" t="s">
        <v>606</v>
      </c>
      <c r="F242" s="29">
        <f t="shared" si="7"/>
        <v>2000</v>
      </c>
      <c r="G242" s="29">
        <f t="shared" si="7"/>
        <v>0</v>
      </c>
    </row>
    <row r="243" spans="1:7" ht="25.5" hidden="1" x14ac:dyDescent="0.2">
      <c r="A243" s="71">
        <v>231</v>
      </c>
      <c r="B243" s="55">
        <v>503</v>
      </c>
      <c r="C243" s="4" t="s">
        <v>605</v>
      </c>
      <c r="D243" s="4" t="s">
        <v>78</v>
      </c>
      <c r="E243" s="93" t="s">
        <v>77</v>
      </c>
      <c r="F243" s="63">
        <v>2000</v>
      </c>
      <c r="G243" s="63">
        <v>0</v>
      </c>
    </row>
    <row r="244" spans="1:7" ht="38.25" hidden="1" x14ac:dyDescent="0.2">
      <c r="A244" s="71">
        <v>232</v>
      </c>
      <c r="B244" s="54">
        <v>503</v>
      </c>
      <c r="C244" s="2" t="s">
        <v>221</v>
      </c>
      <c r="D244" s="2"/>
      <c r="E244" s="94" t="s">
        <v>681</v>
      </c>
      <c r="F244" s="29">
        <f t="shared" ref="F244:G246" si="8">F245</f>
        <v>85</v>
      </c>
      <c r="G244" s="29">
        <f t="shared" si="8"/>
        <v>80</v>
      </c>
    </row>
    <row r="245" spans="1:7" ht="38.25" hidden="1" x14ac:dyDescent="0.2">
      <c r="A245" s="71">
        <v>233</v>
      </c>
      <c r="B245" s="54">
        <v>503</v>
      </c>
      <c r="C245" s="2" t="s">
        <v>219</v>
      </c>
      <c r="D245" s="2"/>
      <c r="E245" s="94" t="s">
        <v>159</v>
      </c>
      <c r="F245" s="29">
        <f t="shared" si="8"/>
        <v>85</v>
      </c>
      <c r="G245" s="29">
        <f t="shared" si="8"/>
        <v>80</v>
      </c>
    </row>
    <row r="246" spans="1:7" ht="25.5" hidden="1" x14ac:dyDescent="0.2">
      <c r="A246" s="71">
        <v>234</v>
      </c>
      <c r="B246" s="54">
        <v>503</v>
      </c>
      <c r="C246" s="2" t="s">
        <v>493</v>
      </c>
      <c r="D246" s="2"/>
      <c r="E246" s="87" t="s">
        <v>522</v>
      </c>
      <c r="F246" s="29">
        <f t="shared" si="8"/>
        <v>85</v>
      </c>
      <c r="G246" s="29">
        <f t="shared" si="8"/>
        <v>80</v>
      </c>
    </row>
    <row r="247" spans="1:7" ht="25.5" hidden="1" x14ac:dyDescent="0.2">
      <c r="A247" s="71">
        <v>235</v>
      </c>
      <c r="B247" s="55">
        <v>503</v>
      </c>
      <c r="C247" s="4" t="s">
        <v>493</v>
      </c>
      <c r="D247" s="4" t="s">
        <v>78</v>
      </c>
      <c r="E247" s="93" t="s">
        <v>77</v>
      </c>
      <c r="F247" s="63">
        <v>85</v>
      </c>
      <c r="G247" s="63">
        <v>80</v>
      </c>
    </row>
    <row r="248" spans="1:7" ht="38.25" hidden="1" x14ac:dyDescent="0.2">
      <c r="A248" s="71">
        <v>236</v>
      </c>
      <c r="B248" s="54">
        <v>503</v>
      </c>
      <c r="C248" s="2" t="s">
        <v>351</v>
      </c>
      <c r="D248" s="2"/>
      <c r="E248" s="94" t="s">
        <v>830</v>
      </c>
      <c r="F248" s="29">
        <f>F249+F252+F254+F256+F258</f>
        <v>46660</v>
      </c>
      <c r="G248" s="29">
        <f>G249+G252+G254+G256+G258</f>
        <v>46683</v>
      </c>
    </row>
    <row r="249" spans="1:7" ht="25.5" hidden="1" x14ac:dyDescent="0.2">
      <c r="A249" s="71">
        <v>237</v>
      </c>
      <c r="B249" s="54">
        <v>503</v>
      </c>
      <c r="C249" s="32" t="s">
        <v>352</v>
      </c>
      <c r="D249" s="2"/>
      <c r="E249" s="87" t="s">
        <v>439</v>
      </c>
      <c r="F249" s="29">
        <f>F250+F251</f>
        <v>5493</v>
      </c>
      <c r="G249" s="29">
        <f>G250+G251</f>
        <v>5493</v>
      </c>
    </row>
    <row r="250" spans="1:7" ht="25.5" hidden="1" x14ac:dyDescent="0.2">
      <c r="A250" s="71">
        <v>238</v>
      </c>
      <c r="B250" s="55">
        <v>503</v>
      </c>
      <c r="C250" s="52" t="s">
        <v>352</v>
      </c>
      <c r="D250" s="4" t="s">
        <v>78</v>
      </c>
      <c r="E250" s="93" t="s">
        <v>77</v>
      </c>
      <c r="F250" s="63">
        <v>1696</v>
      </c>
      <c r="G250" s="63">
        <v>1696</v>
      </c>
    </row>
    <row r="251" spans="1:7" s="21" customFormat="1" hidden="1" x14ac:dyDescent="0.2">
      <c r="A251" s="71">
        <v>239</v>
      </c>
      <c r="B251" s="55">
        <v>503</v>
      </c>
      <c r="C251" s="52" t="s">
        <v>352</v>
      </c>
      <c r="D251" s="4" t="s">
        <v>85</v>
      </c>
      <c r="E251" s="93" t="s">
        <v>86</v>
      </c>
      <c r="F251" s="63">
        <v>3797</v>
      </c>
      <c r="G251" s="63">
        <v>3797</v>
      </c>
    </row>
    <row r="252" spans="1:7" ht="38.25" hidden="1" x14ac:dyDescent="0.2">
      <c r="A252" s="71">
        <v>240</v>
      </c>
      <c r="B252" s="54">
        <v>503</v>
      </c>
      <c r="C252" s="2" t="s">
        <v>467</v>
      </c>
      <c r="D252" s="2"/>
      <c r="E252" s="87" t="s">
        <v>476</v>
      </c>
      <c r="F252" s="29">
        <f>F253</f>
        <v>4720</v>
      </c>
      <c r="G252" s="29">
        <f>G253</f>
        <v>4720</v>
      </c>
    </row>
    <row r="253" spans="1:7" ht="25.5" hidden="1" x14ac:dyDescent="0.2">
      <c r="A253" s="71">
        <v>241</v>
      </c>
      <c r="B253" s="55">
        <v>503</v>
      </c>
      <c r="C253" s="4" t="s">
        <v>467</v>
      </c>
      <c r="D253" s="4" t="s">
        <v>78</v>
      </c>
      <c r="E253" s="93" t="s">
        <v>77</v>
      </c>
      <c r="F253" s="63">
        <v>4720</v>
      </c>
      <c r="G253" s="63">
        <v>4720</v>
      </c>
    </row>
    <row r="254" spans="1:7" ht="38.25" hidden="1" x14ac:dyDescent="0.2">
      <c r="A254" s="71">
        <v>242</v>
      </c>
      <c r="B254" s="54">
        <v>503</v>
      </c>
      <c r="C254" s="2" t="s">
        <v>468</v>
      </c>
      <c r="D254" s="2"/>
      <c r="E254" s="87" t="s">
        <v>469</v>
      </c>
      <c r="F254" s="29">
        <f>F255</f>
        <v>26680</v>
      </c>
      <c r="G254" s="29">
        <f>G255</f>
        <v>26700</v>
      </c>
    </row>
    <row r="255" spans="1:7" ht="25.5" hidden="1" x14ac:dyDescent="0.2">
      <c r="A255" s="71">
        <v>243</v>
      </c>
      <c r="B255" s="55">
        <v>503</v>
      </c>
      <c r="C255" s="4" t="s">
        <v>468</v>
      </c>
      <c r="D255" s="4">
        <v>240</v>
      </c>
      <c r="E255" s="93" t="s">
        <v>77</v>
      </c>
      <c r="F255" s="63">
        <v>26680</v>
      </c>
      <c r="G255" s="63">
        <v>26700</v>
      </c>
    </row>
    <row r="256" spans="1:7" ht="25.5" hidden="1" x14ac:dyDescent="0.2">
      <c r="A256" s="71">
        <v>244</v>
      </c>
      <c r="B256" s="54">
        <v>503</v>
      </c>
      <c r="C256" s="2" t="s">
        <v>471</v>
      </c>
      <c r="D256" s="2"/>
      <c r="E256" s="87" t="s">
        <v>470</v>
      </c>
      <c r="F256" s="29">
        <f>F257</f>
        <v>5417</v>
      </c>
      <c r="G256" s="29">
        <f>G257</f>
        <v>5420</v>
      </c>
    </row>
    <row r="257" spans="1:7" ht="25.5" hidden="1" x14ac:dyDescent="0.2">
      <c r="A257" s="71">
        <v>245</v>
      </c>
      <c r="B257" s="55">
        <v>503</v>
      </c>
      <c r="C257" s="4" t="s">
        <v>471</v>
      </c>
      <c r="D257" s="4">
        <v>240</v>
      </c>
      <c r="E257" s="93" t="s">
        <v>77</v>
      </c>
      <c r="F257" s="63">
        <v>5417</v>
      </c>
      <c r="G257" s="63">
        <v>5420</v>
      </c>
    </row>
    <row r="258" spans="1:7" ht="38.25" hidden="1" x14ac:dyDescent="0.2">
      <c r="A258" s="71">
        <v>246</v>
      </c>
      <c r="B258" s="54">
        <v>503</v>
      </c>
      <c r="C258" s="2" t="s">
        <v>472</v>
      </c>
      <c r="D258" s="2"/>
      <c r="E258" s="87" t="s">
        <v>546</v>
      </c>
      <c r="F258" s="29">
        <f>F259</f>
        <v>4350</v>
      </c>
      <c r="G258" s="29">
        <f>G259</f>
        <v>4350</v>
      </c>
    </row>
    <row r="259" spans="1:7" ht="25.5" hidden="1" x14ac:dyDescent="0.2">
      <c r="A259" s="71">
        <v>247</v>
      </c>
      <c r="B259" s="55">
        <v>503</v>
      </c>
      <c r="C259" s="4" t="s">
        <v>472</v>
      </c>
      <c r="D259" s="4">
        <v>240</v>
      </c>
      <c r="E259" s="93" t="s">
        <v>77</v>
      </c>
      <c r="F259" s="63">
        <v>4350</v>
      </c>
      <c r="G259" s="63">
        <v>4350</v>
      </c>
    </row>
    <row r="260" spans="1:7" s="21" customFormat="1" hidden="1" x14ac:dyDescent="0.2">
      <c r="A260" s="71">
        <v>248</v>
      </c>
      <c r="B260" s="54">
        <v>503</v>
      </c>
      <c r="C260" s="2" t="s">
        <v>189</v>
      </c>
      <c r="D260" s="2"/>
      <c r="E260" s="87" t="s">
        <v>156</v>
      </c>
      <c r="F260" s="29">
        <f>F263+F261</f>
        <v>2900</v>
      </c>
      <c r="G260" s="29">
        <f>G263+G261</f>
        <v>1600</v>
      </c>
    </row>
    <row r="261" spans="1:7" s="21" customFormat="1" ht="25.5" hidden="1" x14ac:dyDescent="0.2">
      <c r="A261" s="71">
        <v>249</v>
      </c>
      <c r="B261" s="89">
        <v>503</v>
      </c>
      <c r="C261" s="10" t="s">
        <v>391</v>
      </c>
      <c r="D261" s="4"/>
      <c r="E261" s="87" t="s">
        <v>392</v>
      </c>
      <c r="F261" s="29">
        <f>F262</f>
        <v>2000</v>
      </c>
      <c r="G261" s="29">
        <f>G262</f>
        <v>1000</v>
      </c>
    </row>
    <row r="262" spans="1:7" s="21" customFormat="1" x14ac:dyDescent="0.2">
      <c r="A262" s="71">
        <v>250</v>
      </c>
      <c r="B262" s="90">
        <v>503</v>
      </c>
      <c r="C262" s="12" t="s">
        <v>391</v>
      </c>
      <c r="D262" s="4" t="s">
        <v>51</v>
      </c>
      <c r="E262" s="93" t="s">
        <v>52</v>
      </c>
      <c r="F262" s="63">
        <v>2000</v>
      </c>
      <c r="G262" s="63">
        <v>1000</v>
      </c>
    </row>
    <row r="263" spans="1:7" s="21" customFormat="1" ht="38.25" hidden="1" x14ac:dyDescent="0.2">
      <c r="A263" s="71">
        <v>251</v>
      </c>
      <c r="B263" s="54">
        <v>503</v>
      </c>
      <c r="C263" s="32" t="s">
        <v>340</v>
      </c>
      <c r="D263" s="2"/>
      <c r="E263" s="94" t="s">
        <v>628</v>
      </c>
      <c r="F263" s="29">
        <f>F264</f>
        <v>900</v>
      </c>
      <c r="G263" s="29">
        <f>G264</f>
        <v>600</v>
      </c>
    </row>
    <row r="264" spans="1:7" s="21" customFormat="1" ht="25.5" x14ac:dyDescent="0.2">
      <c r="A264" s="71">
        <v>252</v>
      </c>
      <c r="B264" s="55">
        <v>503</v>
      </c>
      <c r="C264" s="52" t="s">
        <v>340</v>
      </c>
      <c r="D264" s="4">
        <v>240</v>
      </c>
      <c r="E264" s="93" t="s">
        <v>77</v>
      </c>
      <c r="F264" s="63">
        <v>900</v>
      </c>
      <c r="G264" s="63">
        <v>600</v>
      </c>
    </row>
    <row r="265" spans="1:7" s="21" customFormat="1" hidden="1" x14ac:dyDescent="0.2">
      <c r="A265" s="71">
        <v>253</v>
      </c>
      <c r="B265" s="54">
        <v>505</v>
      </c>
      <c r="C265" s="2"/>
      <c r="D265" s="2"/>
      <c r="E265" s="87" t="s">
        <v>17</v>
      </c>
      <c r="F265" s="29">
        <f>F266+F275</f>
        <v>13321</v>
      </c>
      <c r="G265" s="29">
        <f>G266+G275</f>
        <v>13815</v>
      </c>
    </row>
    <row r="266" spans="1:7" s="21" customFormat="1" ht="38.25" hidden="1" x14ac:dyDescent="0.2">
      <c r="A266" s="71">
        <v>254</v>
      </c>
      <c r="B266" s="54">
        <v>505</v>
      </c>
      <c r="C266" s="2" t="s">
        <v>201</v>
      </c>
      <c r="D266" s="2"/>
      <c r="E266" s="87" t="s">
        <v>646</v>
      </c>
      <c r="F266" s="29">
        <f>F271+F267</f>
        <v>12991</v>
      </c>
      <c r="G266" s="29">
        <f>G271+G267</f>
        <v>13485</v>
      </c>
    </row>
    <row r="267" spans="1:7" s="21" customFormat="1" ht="38.25" hidden="1" x14ac:dyDescent="0.2">
      <c r="A267" s="71">
        <v>255</v>
      </c>
      <c r="B267" s="54">
        <v>505</v>
      </c>
      <c r="C267" s="2" t="s">
        <v>200</v>
      </c>
      <c r="D267" s="2"/>
      <c r="E267" s="87" t="s">
        <v>318</v>
      </c>
      <c r="F267" s="29">
        <f>F268</f>
        <v>610</v>
      </c>
      <c r="G267" s="29">
        <f>G268</f>
        <v>610</v>
      </c>
    </row>
    <row r="268" spans="1:7" s="21" customFormat="1" ht="51" hidden="1" x14ac:dyDescent="0.2">
      <c r="A268" s="71">
        <v>256</v>
      </c>
      <c r="B268" s="54">
        <v>505</v>
      </c>
      <c r="C268" s="2" t="s">
        <v>199</v>
      </c>
      <c r="D268" s="2"/>
      <c r="E268" s="87" t="s">
        <v>198</v>
      </c>
      <c r="F268" s="29">
        <f>F269+F270</f>
        <v>610</v>
      </c>
      <c r="G268" s="29">
        <f>G269+G270</f>
        <v>610</v>
      </c>
    </row>
    <row r="269" spans="1:7" s="21" customFormat="1" hidden="1" x14ac:dyDescent="0.2">
      <c r="A269" s="71">
        <v>257</v>
      </c>
      <c r="B269" s="55">
        <v>505</v>
      </c>
      <c r="C269" s="4" t="s">
        <v>199</v>
      </c>
      <c r="D269" s="4" t="s">
        <v>44</v>
      </c>
      <c r="E269" s="93" t="s">
        <v>45</v>
      </c>
      <c r="F269" s="73">
        <v>410.3</v>
      </c>
      <c r="G269" s="73">
        <v>410.3</v>
      </c>
    </row>
    <row r="270" spans="1:7" s="21" customFormat="1" ht="25.5" hidden="1" x14ac:dyDescent="0.2">
      <c r="A270" s="71">
        <v>258</v>
      </c>
      <c r="B270" s="55">
        <v>505</v>
      </c>
      <c r="C270" s="4" t="s">
        <v>199</v>
      </c>
      <c r="D270" s="4">
        <v>240</v>
      </c>
      <c r="E270" s="93" t="s">
        <v>77</v>
      </c>
      <c r="F270" s="73">
        <v>199.7</v>
      </c>
      <c r="G270" s="73">
        <v>199.7</v>
      </c>
    </row>
    <row r="271" spans="1:7" s="21" customFormat="1" ht="51" hidden="1" x14ac:dyDescent="0.2">
      <c r="A271" s="71">
        <v>259</v>
      </c>
      <c r="B271" s="54">
        <v>505</v>
      </c>
      <c r="C271" s="2" t="s">
        <v>482</v>
      </c>
      <c r="D271" s="2"/>
      <c r="E271" s="87" t="s">
        <v>648</v>
      </c>
      <c r="F271" s="29">
        <f>F272</f>
        <v>12381</v>
      </c>
      <c r="G271" s="29">
        <f>G272</f>
        <v>12875</v>
      </c>
    </row>
    <row r="272" spans="1:7" s="21" customFormat="1" ht="25.5" hidden="1" x14ac:dyDescent="0.2">
      <c r="A272" s="71">
        <v>260</v>
      </c>
      <c r="B272" s="54">
        <v>505</v>
      </c>
      <c r="C272" s="2" t="s">
        <v>604</v>
      </c>
      <c r="D272" s="2"/>
      <c r="E272" s="87" t="s">
        <v>115</v>
      </c>
      <c r="F272" s="29">
        <f>F273+F274</f>
        <v>12381</v>
      </c>
      <c r="G272" s="29">
        <f>G273+G274</f>
        <v>12875</v>
      </c>
    </row>
    <row r="273" spans="1:7" s="21" customFormat="1" hidden="1" x14ac:dyDescent="0.2">
      <c r="A273" s="71">
        <v>261</v>
      </c>
      <c r="B273" s="55">
        <v>505</v>
      </c>
      <c r="C273" s="4" t="s">
        <v>604</v>
      </c>
      <c r="D273" s="4" t="s">
        <v>44</v>
      </c>
      <c r="E273" s="93" t="s">
        <v>45</v>
      </c>
      <c r="F273" s="63">
        <v>12356</v>
      </c>
      <c r="G273" s="63">
        <v>12850</v>
      </c>
    </row>
    <row r="274" spans="1:7" s="21" customFormat="1" ht="25.5" hidden="1" x14ac:dyDescent="0.2">
      <c r="A274" s="71">
        <v>262</v>
      </c>
      <c r="B274" s="55">
        <v>505</v>
      </c>
      <c r="C274" s="4" t="s">
        <v>604</v>
      </c>
      <c r="D274" s="4">
        <v>240</v>
      </c>
      <c r="E274" s="93" t="s">
        <v>77</v>
      </c>
      <c r="F274" s="63">
        <v>25</v>
      </c>
      <c r="G274" s="63">
        <v>25</v>
      </c>
    </row>
    <row r="275" spans="1:7" hidden="1" x14ac:dyDescent="0.2">
      <c r="A275" s="71">
        <v>263</v>
      </c>
      <c r="B275" s="101">
        <v>505</v>
      </c>
      <c r="C275" s="97" t="s">
        <v>189</v>
      </c>
      <c r="D275" s="97"/>
      <c r="E275" s="103" t="s">
        <v>156</v>
      </c>
      <c r="F275" s="29">
        <f>F278+F276</f>
        <v>330</v>
      </c>
      <c r="G275" s="29">
        <f>G278+G276</f>
        <v>330</v>
      </c>
    </row>
    <row r="276" spans="1:7" hidden="1" x14ac:dyDescent="0.2">
      <c r="A276" s="71">
        <v>264</v>
      </c>
      <c r="B276" s="101">
        <v>505</v>
      </c>
      <c r="C276" s="2" t="s">
        <v>363</v>
      </c>
      <c r="D276" s="2"/>
      <c r="E276" s="87" t="s">
        <v>364</v>
      </c>
      <c r="F276" s="29">
        <f>F277</f>
        <v>250</v>
      </c>
      <c r="G276" s="29">
        <f>G277</f>
        <v>250</v>
      </c>
    </row>
    <row r="277" spans="1:7" ht="25.5" x14ac:dyDescent="0.2">
      <c r="A277" s="71">
        <v>265</v>
      </c>
      <c r="B277" s="101">
        <v>505</v>
      </c>
      <c r="C277" s="4" t="s">
        <v>363</v>
      </c>
      <c r="D277" s="4">
        <v>240</v>
      </c>
      <c r="E277" s="93" t="s">
        <v>77</v>
      </c>
      <c r="F277" s="63">
        <v>250</v>
      </c>
      <c r="G277" s="63">
        <v>250</v>
      </c>
    </row>
    <row r="278" spans="1:7" ht="25.5" hidden="1" x14ac:dyDescent="0.2">
      <c r="A278" s="71">
        <v>266</v>
      </c>
      <c r="B278" s="101">
        <v>505</v>
      </c>
      <c r="C278" s="99" t="s">
        <v>445</v>
      </c>
      <c r="D278" s="97"/>
      <c r="E278" s="103" t="s">
        <v>446</v>
      </c>
      <c r="F278" s="29">
        <f>F279</f>
        <v>80</v>
      </c>
      <c r="G278" s="29">
        <f>G279</f>
        <v>80</v>
      </c>
    </row>
    <row r="279" spans="1:7" ht="25.5" x14ac:dyDescent="0.2">
      <c r="A279" s="71">
        <v>267</v>
      </c>
      <c r="B279" s="102">
        <v>505</v>
      </c>
      <c r="C279" s="100" t="s">
        <v>445</v>
      </c>
      <c r="D279" s="98">
        <v>240</v>
      </c>
      <c r="E279" s="104" t="s">
        <v>77</v>
      </c>
      <c r="F279" s="63">
        <v>80</v>
      </c>
      <c r="G279" s="63">
        <v>80</v>
      </c>
    </row>
    <row r="280" spans="1:7" ht="15.75" hidden="1" x14ac:dyDescent="0.2">
      <c r="A280" s="71">
        <v>268</v>
      </c>
      <c r="B280" s="54">
        <v>600</v>
      </c>
      <c r="C280" s="2"/>
      <c r="D280" s="2"/>
      <c r="E280" s="92" t="s">
        <v>18</v>
      </c>
      <c r="F280" s="29">
        <f>F281+F286</f>
        <v>2037</v>
      </c>
      <c r="G280" s="29">
        <f>G281+G286</f>
        <v>2040</v>
      </c>
    </row>
    <row r="281" spans="1:7" ht="25.5" hidden="1" x14ac:dyDescent="0.2">
      <c r="A281" s="71">
        <v>269</v>
      </c>
      <c r="B281" s="54">
        <v>603</v>
      </c>
      <c r="C281" s="2"/>
      <c r="D281" s="2"/>
      <c r="E281" s="87" t="s">
        <v>75</v>
      </c>
      <c r="F281" s="29">
        <f t="shared" ref="F281:G284" si="9">F282</f>
        <v>1779</v>
      </c>
      <c r="G281" s="29">
        <f t="shared" si="9"/>
        <v>1780</v>
      </c>
    </row>
    <row r="282" spans="1:7" ht="38.25" hidden="1" x14ac:dyDescent="0.2">
      <c r="A282" s="71">
        <v>270</v>
      </c>
      <c r="B282" s="54">
        <v>603</v>
      </c>
      <c r="C282" s="32" t="s">
        <v>232</v>
      </c>
      <c r="D282" s="2"/>
      <c r="E282" s="94" t="s">
        <v>679</v>
      </c>
      <c r="F282" s="29">
        <f t="shared" si="9"/>
        <v>1779</v>
      </c>
      <c r="G282" s="29">
        <f t="shared" si="9"/>
        <v>1780</v>
      </c>
    </row>
    <row r="283" spans="1:7" ht="25.5" hidden="1" x14ac:dyDescent="0.2">
      <c r="A283" s="71">
        <v>271</v>
      </c>
      <c r="B283" s="1">
        <v>603</v>
      </c>
      <c r="C283" s="2" t="s">
        <v>430</v>
      </c>
      <c r="D283" s="2"/>
      <c r="E283" s="94" t="s">
        <v>431</v>
      </c>
      <c r="F283" s="29">
        <f t="shared" si="9"/>
        <v>1779</v>
      </c>
      <c r="G283" s="29">
        <f t="shared" si="9"/>
        <v>1780</v>
      </c>
    </row>
    <row r="284" spans="1:7" s="21" customFormat="1" hidden="1" x14ac:dyDescent="0.2">
      <c r="A284" s="71">
        <v>272</v>
      </c>
      <c r="B284" s="54">
        <v>603</v>
      </c>
      <c r="C284" s="32" t="s">
        <v>388</v>
      </c>
      <c r="D284" s="2"/>
      <c r="E284" s="87" t="s">
        <v>116</v>
      </c>
      <c r="F284" s="29">
        <f t="shared" si="9"/>
        <v>1779</v>
      </c>
      <c r="G284" s="29">
        <f t="shared" si="9"/>
        <v>1780</v>
      </c>
    </row>
    <row r="285" spans="1:7" ht="25.5" hidden="1" x14ac:dyDescent="0.2">
      <c r="A285" s="71">
        <v>273</v>
      </c>
      <c r="B285" s="55">
        <v>603</v>
      </c>
      <c r="C285" s="52" t="s">
        <v>388</v>
      </c>
      <c r="D285" s="4" t="s">
        <v>78</v>
      </c>
      <c r="E285" s="104" t="s">
        <v>77</v>
      </c>
      <c r="F285" s="63">
        <v>1779</v>
      </c>
      <c r="G285" s="63">
        <v>1780</v>
      </c>
    </row>
    <row r="286" spans="1:7" s="21" customFormat="1" hidden="1" x14ac:dyDescent="0.2">
      <c r="A286" s="71">
        <v>274</v>
      </c>
      <c r="B286" s="54">
        <v>605</v>
      </c>
      <c r="C286" s="52"/>
      <c r="D286" s="4"/>
      <c r="E286" s="87" t="s">
        <v>443</v>
      </c>
      <c r="F286" s="29">
        <f>F287</f>
        <v>258</v>
      </c>
      <c r="G286" s="29">
        <f>G287</f>
        <v>260</v>
      </c>
    </row>
    <row r="287" spans="1:7" s="21" customFormat="1" ht="38.25" hidden="1" x14ac:dyDescent="0.2">
      <c r="A287" s="71">
        <v>275</v>
      </c>
      <c r="B287" s="54">
        <v>605</v>
      </c>
      <c r="C287" s="32" t="s">
        <v>232</v>
      </c>
      <c r="D287" s="2"/>
      <c r="E287" s="94" t="s">
        <v>679</v>
      </c>
      <c r="F287" s="29">
        <f>F288</f>
        <v>258</v>
      </c>
      <c r="G287" s="29">
        <f>G288</f>
        <v>260</v>
      </c>
    </row>
    <row r="288" spans="1:7" ht="25.5" hidden="1" x14ac:dyDescent="0.2">
      <c r="A288" s="71">
        <v>276</v>
      </c>
      <c r="B288" s="1">
        <v>605</v>
      </c>
      <c r="C288" s="2" t="s">
        <v>430</v>
      </c>
      <c r="D288" s="2"/>
      <c r="E288" s="94" t="s">
        <v>431</v>
      </c>
      <c r="F288" s="29">
        <f>F289+F291+F293+F295</f>
        <v>258</v>
      </c>
      <c r="G288" s="29">
        <f>G289+G291+G293+G295</f>
        <v>260</v>
      </c>
    </row>
    <row r="289" spans="1:7" ht="25.5" hidden="1" x14ac:dyDescent="0.2">
      <c r="A289" s="71">
        <v>277</v>
      </c>
      <c r="B289" s="54">
        <v>605</v>
      </c>
      <c r="C289" s="32" t="s">
        <v>381</v>
      </c>
      <c r="D289" s="2"/>
      <c r="E289" s="87" t="s">
        <v>382</v>
      </c>
      <c r="F289" s="29">
        <f>F290</f>
        <v>163</v>
      </c>
      <c r="G289" s="29">
        <f>G290</f>
        <v>165</v>
      </c>
    </row>
    <row r="290" spans="1:7" s="21" customFormat="1" ht="25.5" hidden="1" x14ac:dyDescent="0.2">
      <c r="A290" s="71">
        <v>278</v>
      </c>
      <c r="B290" s="55">
        <v>605</v>
      </c>
      <c r="C290" s="52" t="s">
        <v>381</v>
      </c>
      <c r="D290" s="4" t="s">
        <v>78</v>
      </c>
      <c r="E290" s="93" t="s">
        <v>77</v>
      </c>
      <c r="F290" s="63">
        <v>163</v>
      </c>
      <c r="G290" s="63">
        <v>165</v>
      </c>
    </row>
    <row r="291" spans="1:7" s="21" customFormat="1" hidden="1" x14ac:dyDescent="0.2">
      <c r="A291" s="71">
        <v>279</v>
      </c>
      <c r="B291" s="54">
        <v>605</v>
      </c>
      <c r="C291" s="32" t="s">
        <v>434</v>
      </c>
      <c r="D291" s="4"/>
      <c r="E291" s="87" t="s">
        <v>384</v>
      </c>
      <c r="F291" s="29">
        <f>F292</f>
        <v>5</v>
      </c>
      <c r="G291" s="29">
        <f>G292</f>
        <v>5</v>
      </c>
    </row>
    <row r="292" spans="1:7" s="21" customFormat="1" ht="25.5" hidden="1" x14ac:dyDescent="0.2">
      <c r="A292" s="71">
        <v>280</v>
      </c>
      <c r="B292" s="55">
        <v>605</v>
      </c>
      <c r="C292" s="52" t="s">
        <v>434</v>
      </c>
      <c r="D292" s="4" t="s">
        <v>78</v>
      </c>
      <c r="E292" s="93" t="s">
        <v>77</v>
      </c>
      <c r="F292" s="63">
        <v>5</v>
      </c>
      <c r="G292" s="63">
        <v>5</v>
      </c>
    </row>
    <row r="293" spans="1:7" hidden="1" x14ac:dyDescent="0.2">
      <c r="A293" s="71">
        <v>281</v>
      </c>
      <c r="B293" s="54">
        <v>605</v>
      </c>
      <c r="C293" s="32" t="s">
        <v>383</v>
      </c>
      <c r="D293" s="4"/>
      <c r="E293" s="87" t="s">
        <v>386</v>
      </c>
      <c r="F293" s="29">
        <f>F294</f>
        <v>60</v>
      </c>
      <c r="G293" s="29">
        <f>G294</f>
        <v>60</v>
      </c>
    </row>
    <row r="294" spans="1:7" s="21" customFormat="1" ht="25.5" hidden="1" x14ac:dyDescent="0.2">
      <c r="A294" s="71">
        <v>282</v>
      </c>
      <c r="B294" s="55">
        <v>605</v>
      </c>
      <c r="C294" s="52" t="s">
        <v>383</v>
      </c>
      <c r="D294" s="4" t="s">
        <v>78</v>
      </c>
      <c r="E294" s="93" t="s">
        <v>77</v>
      </c>
      <c r="F294" s="63">
        <v>60</v>
      </c>
      <c r="G294" s="63">
        <v>60</v>
      </c>
    </row>
    <row r="295" spans="1:7" s="21" customFormat="1" hidden="1" x14ac:dyDescent="0.2">
      <c r="A295" s="71">
        <v>283</v>
      </c>
      <c r="B295" s="54">
        <v>605</v>
      </c>
      <c r="C295" s="32" t="s">
        <v>385</v>
      </c>
      <c r="D295" s="2"/>
      <c r="E295" s="87" t="s">
        <v>353</v>
      </c>
      <c r="F295" s="29">
        <f>F296</f>
        <v>30</v>
      </c>
      <c r="G295" s="29">
        <f>G296</f>
        <v>30</v>
      </c>
    </row>
    <row r="296" spans="1:7" s="64" customFormat="1" ht="25.5" hidden="1" x14ac:dyDescent="0.2">
      <c r="A296" s="71">
        <v>284</v>
      </c>
      <c r="B296" s="55">
        <v>605</v>
      </c>
      <c r="C296" s="52" t="s">
        <v>385</v>
      </c>
      <c r="D296" s="4">
        <v>240</v>
      </c>
      <c r="E296" s="93" t="s">
        <v>77</v>
      </c>
      <c r="F296" s="63">
        <v>30</v>
      </c>
      <c r="G296" s="63">
        <v>30</v>
      </c>
    </row>
    <row r="297" spans="1:7" s="64" customFormat="1" ht="15.75" hidden="1" x14ac:dyDescent="0.2">
      <c r="A297" s="71">
        <v>285</v>
      </c>
      <c r="B297" s="54">
        <v>700</v>
      </c>
      <c r="C297" s="2"/>
      <c r="D297" s="2"/>
      <c r="E297" s="92" t="s">
        <v>19</v>
      </c>
      <c r="F297" s="29">
        <f>F298+F326+F368+F382+F355</f>
        <v>1087545</v>
      </c>
      <c r="G297" s="29">
        <f>G298+G326+G368+G382+G355</f>
        <v>1071933.8</v>
      </c>
    </row>
    <row r="298" spans="1:7" s="64" customFormat="1" hidden="1" x14ac:dyDescent="0.2">
      <c r="A298" s="71">
        <v>286</v>
      </c>
      <c r="B298" s="54">
        <v>701</v>
      </c>
      <c r="C298" s="2"/>
      <c r="D298" s="2"/>
      <c r="E298" s="87" t="s">
        <v>20</v>
      </c>
      <c r="F298" s="29">
        <f>F299+F323</f>
        <v>380813</v>
      </c>
      <c r="G298" s="29">
        <f>G299+G323</f>
        <v>341732</v>
      </c>
    </row>
    <row r="299" spans="1:7" s="21" customFormat="1" ht="38.25" hidden="1" x14ac:dyDescent="0.2">
      <c r="A299" s="71">
        <v>287</v>
      </c>
      <c r="B299" s="54">
        <v>701</v>
      </c>
      <c r="C299" s="2" t="s">
        <v>279</v>
      </c>
      <c r="D299" s="2"/>
      <c r="E299" s="94" t="s">
        <v>673</v>
      </c>
      <c r="F299" s="29">
        <f>F300+F311+F320</f>
        <v>362198</v>
      </c>
      <c r="G299" s="29">
        <f>G300+G311+G320</f>
        <v>337532</v>
      </c>
    </row>
    <row r="300" spans="1:7" ht="25.5" hidden="1" x14ac:dyDescent="0.2">
      <c r="A300" s="71">
        <v>288</v>
      </c>
      <c r="B300" s="54">
        <v>701</v>
      </c>
      <c r="C300" s="2" t="s">
        <v>280</v>
      </c>
      <c r="D300" s="2"/>
      <c r="E300" s="94" t="s">
        <v>119</v>
      </c>
      <c r="F300" s="29">
        <f>F301+F307+F309+F303+F305</f>
        <v>236235</v>
      </c>
      <c r="G300" s="29">
        <f>G301+G307+G309+G303+G305</f>
        <v>258839</v>
      </c>
    </row>
    <row r="301" spans="1:7" ht="38.25" hidden="1" x14ac:dyDescent="0.2">
      <c r="A301" s="71">
        <v>289</v>
      </c>
      <c r="B301" s="54">
        <v>701</v>
      </c>
      <c r="C301" s="2" t="s">
        <v>281</v>
      </c>
      <c r="D301" s="2"/>
      <c r="E301" s="87" t="s">
        <v>120</v>
      </c>
      <c r="F301" s="29">
        <f>F302</f>
        <v>87371</v>
      </c>
      <c r="G301" s="29">
        <f>G302</f>
        <v>101796</v>
      </c>
    </row>
    <row r="302" spans="1:7" s="21" customFormat="1" hidden="1" x14ac:dyDescent="0.2">
      <c r="A302" s="71">
        <v>290</v>
      </c>
      <c r="B302" s="55">
        <v>701</v>
      </c>
      <c r="C302" s="4" t="s">
        <v>281</v>
      </c>
      <c r="D302" s="4" t="s">
        <v>90</v>
      </c>
      <c r="E302" s="93" t="s">
        <v>91</v>
      </c>
      <c r="F302" s="63">
        <f>101796-14425</f>
        <v>87371</v>
      </c>
      <c r="G302" s="63">
        <v>101796</v>
      </c>
    </row>
    <row r="303" spans="1:7" s="21" customFormat="1" hidden="1" x14ac:dyDescent="0.2">
      <c r="A303" s="71">
        <v>291</v>
      </c>
      <c r="B303" s="54">
        <v>701</v>
      </c>
      <c r="C303" s="2" t="s">
        <v>282</v>
      </c>
      <c r="D303" s="2"/>
      <c r="E303" s="87" t="s">
        <v>121</v>
      </c>
      <c r="F303" s="29">
        <f>F304</f>
        <v>3625</v>
      </c>
      <c r="G303" s="29">
        <f>G304</f>
        <v>3625</v>
      </c>
    </row>
    <row r="304" spans="1:7" s="21" customFormat="1" hidden="1" x14ac:dyDescent="0.2">
      <c r="A304" s="71">
        <v>292</v>
      </c>
      <c r="B304" s="55">
        <v>701</v>
      </c>
      <c r="C304" s="4" t="s">
        <v>282</v>
      </c>
      <c r="D304" s="4" t="s">
        <v>90</v>
      </c>
      <c r="E304" s="93" t="s">
        <v>91</v>
      </c>
      <c r="F304" s="63">
        <v>3625</v>
      </c>
      <c r="G304" s="63">
        <v>3625</v>
      </c>
    </row>
    <row r="305" spans="1:7" s="21" customFormat="1" hidden="1" x14ac:dyDescent="0.2">
      <c r="A305" s="71">
        <v>293</v>
      </c>
      <c r="B305" s="54">
        <v>701</v>
      </c>
      <c r="C305" s="2" t="s">
        <v>607</v>
      </c>
      <c r="D305" s="2"/>
      <c r="E305" s="5" t="s">
        <v>608</v>
      </c>
      <c r="F305" s="29">
        <f>F306</f>
        <v>1290</v>
      </c>
      <c r="G305" s="29">
        <f>G306</f>
        <v>1290</v>
      </c>
    </row>
    <row r="306" spans="1:7" s="21" customFormat="1" hidden="1" x14ac:dyDescent="0.2">
      <c r="A306" s="71">
        <v>294</v>
      </c>
      <c r="B306" s="55">
        <v>701</v>
      </c>
      <c r="C306" s="4" t="s">
        <v>607</v>
      </c>
      <c r="D306" s="4" t="s">
        <v>90</v>
      </c>
      <c r="E306" s="93" t="s">
        <v>91</v>
      </c>
      <c r="F306" s="63">
        <v>1290</v>
      </c>
      <c r="G306" s="63">
        <v>1290</v>
      </c>
    </row>
    <row r="307" spans="1:7" s="21" customFormat="1" ht="63.75" hidden="1" x14ac:dyDescent="0.2">
      <c r="A307" s="71">
        <v>295</v>
      </c>
      <c r="B307" s="54">
        <v>701</v>
      </c>
      <c r="C307" s="2" t="s">
        <v>202</v>
      </c>
      <c r="D307" s="2"/>
      <c r="E307" s="87" t="s">
        <v>95</v>
      </c>
      <c r="F307" s="29">
        <f>F308</f>
        <v>142508</v>
      </c>
      <c r="G307" s="29">
        <f>G308</f>
        <v>150629</v>
      </c>
    </row>
    <row r="308" spans="1:7" s="21" customFormat="1" hidden="1" x14ac:dyDescent="0.2">
      <c r="A308" s="71">
        <v>296</v>
      </c>
      <c r="B308" s="55">
        <v>701</v>
      </c>
      <c r="C308" s="4" t="s">
        <v>202</v>
      </c>
      <c r="D308" s="4" t="s">
        <v>90</v>
      </c>
      <c r="E308" s="93" t="s">
        <v>91</v>
      </c>
      <c r="F308" s="73">
        <v>142508</v>
      </c>
      <c r="G308" s="73">
        <v>150629</v>
      </c>
    </row>
    <row r="309" spans="1:7" s="21" customFormat="1" ht="63.75" hidden="1" x14ac:dyDescent="0.2">
      <c r="A309" s="71">
        <v>297</v>
      </c>
      <c r="B309" s="54">
        <v>701</v>
      </c>
      <c r="C309" s="2" t="s">
        <v>203</v>
      </c>
      <c r="D309" s="2"/>
      <c r="E309" s="87" t="s">
        <v>96</v>
      </c>
      <c r="F309" s="29">
        <f>F310</f>
        <v>1441</v>
      </c>
      <c r="G309" s="29">
        <f>G310</f>
        <v>1499</v>
      </c>
    </row>
    <row r="310" spans="1:7" s="21" customFormat="1" hidden="1" x14ac:dyDescent="0.2">
      <c r="A310" s="71">
        <v>298</v>
      </c>
      <c r="B310" s="55">
        <v>701</v>
      </c>
      <c r="C310" s="4" t="s">
        <v>203</v>
      </c>
      <c r="D310" s="4" t="s">
        <v>90</v>
      </c>
      <c r="E310" s="93" t="s">
        <v>91</v>
      </c>
      <c r="F310" s="73">
        <v>1441</v>
      </c>
      <c r="G310" s="73">
        <v>1499</v>
      </c>
    </row>
    <row r="311" spans="1:7" s="21" customFormat="1" ht="25.5" hidden="1" x14ac:dyDescent="0.2">
      <c r="A311" s="71">
        <v>299</v>
      </c>
      <c r="B311" s="54">
        <v>701</v>
      </c>
      <c r="C311" s="2" t="s">
        <v>285</v>
      </c>
      <c r="D311" s="2"/>
      <c r="E311" s="94" t="s">
        <v>122</v>
      </c>
      <c r="F311" s="29">
        <f>F318+F312+F314+F316</f>
        <v>73182</v>
      </c>
      <c r="G311" s="29">
        <f>G318+G312+G314+G316</f>
        <v>73193</v>
      </c>
    </row>
    <row r="312" spans="1:7" s="21" customFormat="1" ht="38.25" hidden="1" x14ac:dyDescent="0.2">
      <c r="A312" s="71">
        <v>300</v>
      </c>
      <c r="B312" s="54">
        <v>701</v>
      </c>
      <c r="C312" s="2" t="s">
        <v>286</v>
      </c>
      <c r="D312" s="2"/>
      <c r="E312" s="87" t="s">
        <v>123</v>
      </c>
      <c r="F312" s="29">
        <f>F313</f>
        <v>38433</v>
      </c>
      <c r="G312" s="29">
        <f>G313</f>
        <v>38433</v>
      </c>
    </row>
    <row r="313" spans="1:7" s="21" customFormat="1" hidden="1" x14ac:dyDescent="0.2">
      <c r="A313" s="71">
        <v>301</v>
      </c>
      <c r="B313" s="55">
        <v>701</v>
      </c>
      <c r="C313" s="4" t="s">
        <v>286</v>
      </c>
      <c r="D313" s="4" t="s">
        <v>90</v>
      </c>
      <c r="E313" s="93" t="s">
        <v>91</v>
      </c>
      <c r="F313" s="63">
        <v>38433</v>
      </c>
      <c r="G313" s="63">
        <v>38433</v>
      </c>
    </row>
    <row r="314" spans="1:7" s="21" customFormat="1" hidden="1" x14ac:dyDescent="0.2">
      <c r="A314" s="71">
        <v>302</v>
      </c>
      <c r="B314" s="54">
        <v>701</v>
      </c>
      <c r="C314" s="2" t="s">
        <v>287</v>
      </c>
      <c r="D314" s="2"/>
      <c r="E314" s="87" t="s">
        <v>124</v>
      </c>
      <c r="F314" s="29">
        <f>F315</f>
        <v>2189</v>
      </c>
      <c r="G314" s="29">
        <f>G315</f>
        <v>2200</v>
      </c>
    </row>
    <row r="315" spans="1:7" s="21" customFormat="1" hidden="1" x14ac:dyDescent="0.2">
      <c r="A315" s="71">
        <v>303</v>
      </c>
      <c r="B315" s="55">
        <v>701</v>
      </c>
      <c r="C315" s="4" t="s">
        <v>287</v>
      </c>
      <c r="D315" s="4" t="s">
        <v>90</v>
      </c>
      <c r="E315" s="93" t="s">
        <v>91</v>
      </c>
      <c r="F315" s="63">
        <v>2189</v>
      </c>
      <c r="G315" s="63">
        <v>2200</v>
      </c>
    </row>
    <row r="316" spans="1:7" s="21" customFormat="1" ht="30.6" hidden="1" customHeight="1" x14ac:dyDescent="0.2">
      <c r="A316" s="71">
        <v>304</v>
      </c>
      <c r="B316" s="54">
        <v>701</v>
      </c>
      <c r="C316" s="2" t="s">
        <v>288</v>
      </c>
      <c r="D316" s="2"/>
      <c r="E316" s="5" t="s">
        <v>558</v>
      </c>
      <c r="F316" s="29">
        <f>F317</f>
        <v>830</v>
      </c>
      <c r="G316" s="29">
        <f>G317</f>
        <v>830</v>
      </c>
    </row>
    <row r="317" spans="1:7" hidden="1" x14ac:dyDescent="0.2">
      <c r="A317" s="71">
        <v>305</v>
      </c>
      <c r="B317" s="55">
        <v>701</v>
      </c>
      <c r="C317" s="4" t="s">
        <v>288</v>
      </c>
      <c r="D317" s="4" t="s">
        <v>90</v>
      </c>
      <c r="E317" s="93" t="s">
        <v>91</v>
      </c>
      <c r="F317" s="63">
        <v>830</v>
      </c>
      <c r="G317" s="63">
        <v>830</v>
      </c>
    </row>
    <row r="318" spans="1:7" ht="89.25" hidden="1" x14ac:dyDescent="0.2">
      <c r="A318" s="71">
        <v>306</v>
      </c>
      <c r="B318" s="54">
        <v>701</v>
      </c>
      <c r="C318" s="32" t="s">
        <v>204</v>
      </c>
      <c r="D318" s="2"/>
      <c r="E318" s="87" t="s">
        <v>97</v>
      </c>
      <c r="F318" s="29">
        <f>F319</f>
        <v>31730</v>
      </c>
      <c r="G318" s="29">
        <f>G319</f>
        <v>31730</v>
      </c>
    </row>
    <row r="319" spans="1:7" hidden="1" x14ac:dyDescent="0.2">
      <c r="A319" s="71">
        <v>307</v>
      </c>
      <c r="B319" s="55">
        <v>701</v>
      </c>
      <c r="C319" s="4" t="s">
        <v>204</v>
      </c>
      <c r="D319" s="4" t="s">
        <v>90</v>
      </c>
      <c r="E319" s="93" t="s">
        <v>91</v>
      </c>
      <c r="F319" s="73">
        <v>31730</v>
      </c>
      <c r="G319" s="73">
        <v>31730</v>
      </c>
    </row>
    <row r="320" spans="1:7" s="21" customFormat="1" ht="38.25" hidden="1" x14ac:dyDescent="0.2">
      <c r="A320" s="71">
        <v>308</v>
      </c>
      <c r="B320" s="54">
        <v>701</v>
      </c>
      <c r="C320" s="2" t="s">
        <v>283</v>
      </c>
      <c r="D320" s="2"/>
      <c r="E320" s="94" t="s">
        <v>186</v>
      </c>
      <c r="F320" s="29">
        <f>F321</f>
        <v>52781</v>
      </c>
      <c r="G320" s="29">
        <f>G321</f>
        <v>5500</v>
      </c>
    </row>
    <row r="321" spans="1:7" ht="38.25" hidden="1" x14ac:dyDescent="0.2">
      <c r="A321" s="71">
        <v>309</v>
      </c>
      <c r="B321" s="54">
        <v>701</v>
      </c>
      <c r="C321" s="32" t="s">
        <v>693</v>
      </c>
      <c r="D321" s="32"/>
      <c r="E321" s="87" t="s">
        <v>692</v>
      </c>
      <c r="F321" s="29">
        <f>F322</f>
        <v>52781</v>
      </c>
      <c r="G321" s="29">
        <f>G322</f>
        <v>5500</v>
      </c>
    </row>
    <row r="322" spans="1:7" s="21" customFormat="1" hidden="1" x14ac:dyDescent="0.2">
      <c r="A322" s="71">
        <v>310</v>
      </c>
      <c r="B322" s="55">
        <v>701</v>
      </c>
      <c r="C322" s="52" t="s">
        <v>693</v>
      </c>
      <c r="D322" s="4" t="s">
        <v>90</v>
      </c>
      <c r="E322" s="93" t="s">
        <v>91</v>
      </c>
      <c r="F322" s="63">
        <v>52781</v>
      </c>
      <c r="G322" s="63">
        <v>5500</v>
      </c>
    </row>
    <row r="323" spans="1:7" s="21" customFormat="1" ht="38.25" hidden="1" x14ac:dyDescent="0.2">
      <c r="A323" s="71">
        <v>311</v>
      </c>
      <c r="B323" s="1">
        <v>701</v>
      </c>
      <c r="C323" s="2" t="s">
        <v>440</v>
      </c>
      <c r="D323" s="4"/>
      <c r="E323" s="94" t="s">
        <v>683</v>
      </c>
      <c r="F323" s="29">
        <f>F324</f>
        <v>18615</v>
      </c>
      <c r="G323" s="29">
        <f>G324</f>
        <v>4200</v>
      </c>
    </row>
    <row r="324" spans="1:7" ht="38.25" hidden="1" x14ac:dyDescent="0.2">
      <c r="A324" s="71">
        <v>312</v>
      </c>
      <c r="B324" s="1">
        <v>701</v>
      </c>
      <c r="C324" s="2" t="s">
        <v>441</v>
      </c>
      <c r="D324" s="4"/>
      <c r="E324" s="87" t="s">
        <v>457</v>
      </c>
      <c r="F324" s="29">
        <f>F325</f>
        <v>18615</v>
      </c>
      <c r="G324" s="29">
        <f>G325</f>
        <v>4200</v>
      </c>
    </row>
    <row r="325" spans="1:7" hidden="1" x14ac:dyDescent="0.2">
      <c r="A325" s="71">
        <v>313</v>
      </c>
      <c r="B325" s="3">
        <v>701</v>
      </c>
      <c r="C325" s="4" t="s">
        <v>441</v>
      </c>
      <c r="D325" s="4" t="s">
        <v>90</v>
      </c>
      <c r="E325" s="93" t="s">
        <v>91</v>
      </c>
      <c r="F325" s="63">
        <f>4190+14425</f>
        <v>18615</v>
      </c>
      <c r="G325" s="63">
        <v>4200</v>
      </c>
    </row>
    <row r="326" spans="1:7" hidden="1" x14ac:dyDescent="0.2">
      <c r="A326" s="71">
        <v>314</v>
      </c>
      <c r="B326" s="89">
        <v>702</v>
      </c>
      <c r="C326" s="10"/>
      <c r="D326" s="2"/>
      <c r="E326" s="87" t="s">
        <v>21</v>
      </c>
      <c r="F326" s="29">
        <f>F327+F352</f>
        <v>623224.9</v>
      </c>
      <c r="G326" s="29">
        <f>G327+G352</f>
        <v>634669.80000000005</v>
      </c>
    </row>
    <row r="327" spans="1:7" ht="38.25" hidden="1" x14ac:dyDescent="0.2">
      <c r="A327" s="71">
        <v>315</v>
      </c>
      <c r="B327" s="54">
        <v>702</v>
      </c>
      <c r="C327" s="2" t="s">
        <v>279</v>
      </c>
      <c r="D327" s="2"/>
      <c r="E327" s="94" t="s">
        <v>673</v>
      </c>
      <c r="F327" s="29">
        <f>F328+F341</f>
        <v>604609.9</v>
      </c>
      <c r="G327" s="29">
        <f>G328+G341</f>
        <v>620969.80000000005</v>
      </c>
    </row>
    <row r="328" spans="1:7" ht="25.5" hidden="1" x14ac:dyDescent="0.2">
      <c r="A328" s="71">
        <v>316</v>
      </c>
      <c r="B328" s="54">
        <v>702</v>
      </c>
      <c r="C328" s="2" t="s">
        <v>285</v>
      </c>
      <c r="D328" s="2"/>
      <c r="E328" s="94" t="s">
        <v>122</v>
      </c>
      <c r="F328" s="29">
        <f>F329+F331+F333+F335+F337+F339</f>
        <v>557192.9</v>
      </c>
      <c r="G328" s="29">
        <f>G329+G331+G333+G335+G337+G339</f>
        <v>582819.80000000005</v>
      </c>
    </row>
    <row r="329" spans="1:7" ht="38.25" hidden="1" x14ac:dyDescent="0.2">
      <c r="A329" s="71">
        <v>317</v>
      </c>
      <c r="B329" s="54">
        <v>702</v>
      </c>
      <c r="C329" s="2" t="s">
        <v>286</v>
      </c>
      <c r="D329" s="2"/>
      <c r="E329" s="87" t="s">
        <v>123</v>
      </c>
      <c r="F329" s="29">
        <f>F330</f>
        <v>170532</v>
      </c>
      <c r="G329" s="29">
        <f>G330</f>
        <v>172000</v>
      </c>
    </row>
    <row r="330" spans="1:7" hidden="1" x14ac:dyDescent="0.2">
      <c r="A330" s="71">
        <v>318</v>
      </c>
      <c r="B330" s="55">
        <v>702</v>
      </c>
      <c r="C330" s="4" t="s">
        <v>286</v>
      </c>
      <c r="D330" s="4" t="s">
        <v>90</v>
      </c>
      <c r="E330" s="93" t="s">
        <v>91</v>
      </c>
      <c r="F330" s="63">
        <v>170532</v>
      </c>
      <c r="G330" s="63">
        <v>172000</v>
      </c>
    </row>
    <row r="331" spans="1:7" hidden="1" x14ac:dyDescent="0.2">
      <c r="A331" s="71">
        <v>319</v>
      </c>
      <c r="B331" s="54">
        <v>702</v>
      </c>
      <c r="C331" s="2" t="s">
        <v>288</v>
      </c>
      <c r="D331" s="2"/>
      <c r="E331" s="5" t="s">
        <v>558</v>
      </c>
      <c r="F331" s="29">
        <f>F332</f>
        <v>7453</v>
      </c>
      <c r="G331" s="29">
        <f>G332</f>
        <v>7500</v>
      </c>
    </row>
    <row r="332" spans="1:7" hidden="1" x14ac:dyDescent="0.2">
      <c r="A332" s="71">
        <v>320</v>
      </c>
      <c r="B332" s="55">
        <v>702</v>
      </c>
      <c r="C332" s="4" t="s">
        <v>288</v>
      </c>
      <c r="D332" s="4" t="s">
        <v>90</v>
      </c>
      <c r="E332" s="93" t="s">
        <v>91</v>
      </c>
      <c r="F332" s="63">
        <v>7453</v>
      </c>
      <c r="G332" s="63">
        <v>7500</v>
      </c>
    </row>
    <row r="333" spans="1:7" ht="89.25" hidden="1" x14ac:dyDescent="0.2">
      <c r="A333" s="71">
        <v>321</v>
      </c>
      <c r="B333" s="54">
        <v>702</v>
      </c>
      <c r="C333" s="32" t="s">
        <v>204</v>
      </c>
      <c r="D333" s="2"/>
      <c r="E333" s="87" t="s">
        <v>97</v>
      </c>
      <c r="F333" s="40">
        <f>F334</f>
        <v>335622</v>
      </c>
      <c r="G333" s="40">
        <f>G334</f>
        <v>358789</v>
      </c>
    </row>
    <row r="334" spans="1:7" s="21" customFormat="1" hidden="1" x14ac:dyDescent="0.2">
      <c r="A334" s="71">
        <v>322</v>
      </c>
      <c r="B334" s="55">
        <v>702</v>
      </c>
      <c r="C334" s="4" t="s">
        <v>204</v>
      </c>
      <c r="D334" s="4" t="s">
        <v>90</v>
      </c>
      <c r="E334" s="93" t="s">
        <v>91</v>
      </c>
      <c r="F334" s="73">
        <f>333340+2282</f>
        <v>335622</v>
      </c>
      <c r="G334" s="73">
        <f>356356+2433</f>
        <v>358789</v>
      </c>
    </row>
    <row r="335" spans="1:7" ht="102" hidden="1" x14ac:dyDescent="0.2">
      <c r="A335" s="71">
        <v>323</v>
      </c>
      <c r="B335" s="54">
        <v>702</v>
      </c>
      <c r="C335" s="2" t="s">
        <v>205</v>
      </c>
      <c r="D335" s="2"/>
      <c r="E335" s="87" t="s">
        <v>98</v>
      </c>
      <c r="F335" s="40">
        <f>F336</f>
        <v>11630</v>
      </c>
      <c r="G335" s="40">
        <f>G336</f>
        <v>12095</v>
      </c>
    </row>
    <row r="336" spans="1:7" s="21" customFormat="1" hidden="1" x14ac:dyDescent="0.2">
      <c r="A336" s="71">
        <v>324</v>
      </c>
      <c r="B336" s="55">
        <v>702</v>
      </c>
      <c r="C336" s="4" t="s">
        <v>205</v>
      </c>
      <c r="D336" s="4" t="s">
        <v>90</v>
      </c>
      <c r="E336" s="93" t="s">
        <v>91</v>
      </c>
      <c r="F336" s="73">
        <v>11630</v>
      </c>
      <c r="G336" s="73">
        <v>12095</v>
      </c>
    </row>
    <row r="337" spans="1:7" ht="25.5" hidden="1" x14ac:dyDescent="0.2">
      <c r="A337" s="71">
        <v>325</v>
      </c>
      <c r="B337" s="122">
        <v>702</v>
      </c>
      <c r="C337" s="99" t="s">
        <v>289</v>
      </c>
      <c r="D337" s="97"/>
      <c r="E337" s="112" t="s">
        <v>532</v>
      </c>
      <c r="F337" s="29">
        <f>F338</f>
        <v>15688</v>
      </c>
      <c r="G337" s="29">
        <f>G338</f>
        <v>16336</v>
      </c>
    </row>
    <row r="338" spans="1:7" hidden="1" x14ac:dyDescent="0.2">
      <c r="A338" s="71">
        <v>326</v>
      </c>
      <c r="B338" s="123">
        <v>702</v>
      </c>
      <c r="C338" s="98" t="s">
        <v>289</v>
      </c>
      <c r="D338" s="98" t="s">
        <v>90</v>
      </c>
      <c r="E338" s="93" t="s">
        <v>91</v>
      </c>
      <c r="F338" s="73">
        <v>15688</v>
      </c>
      <c r="G338" s="73">
        <v>16336</v>
      </c>
    </row>
    <row r="339" spans="1:7" ht="51" hidden="1" x14ac:dyDescent="0.2">
      <c r="A339" s="71">
        <v>327</v>
      </c>
      <c r="B339" s="1">
        <v>702</v>
      </c>
      <c r="C339" s="2" t="s">
        <v>727</v>
      </c>
      <c r="D339" s="2"/>
      <c r="E339" s="5" t="s">
        <v>728</v>
      </c>
      <c r="F339" s="63">
        <f>F340</f>
        <v>16267.9</v>
      </c>
      <c r="G339" s="63">
        <f>G340</f>
        <v>16099.8</v>
      </c>
    </row>
    <row r="340" spans="1:7" hidden="1" x14ac:dyDescent="0.2">
      <c r="A340" s="71">
        <v>328</v>
      </c>
      <c r="B340" s="3">
        <v>702</v>
      </c>
      <c r="C340" s="4" t="s">
        <v>727</v>
      </c>
      <c r="D340" s="4" t="s">
        <v>90</v>
      </c>
      <c r="E340" s="7" t="s">
        <v>91</v>
      </c>
      <c r="F340" s="73">
        <v>16267.9</v>
      </c>
      <c r="G340" s="73">
        <v>16099.8</v>
      </c>
    </row>
    <row r="341" spans="1:7" ht="38.25" hidden="1" x14ac:dyDescent="0.2">
      <c r="A341" s="71">
        <v>329</v>
      </c>
      <c r="B341" s="54">
        <v>702</v>
      </c>
      <c r="C341" s="2" t="s">
        <v>283</v>
      </c>
      <c r="D341" s="2"/>
      <c r="E341" s="94" t="s">
        <v>186</v>
      </c>
      <c r="F341" s="29">
        <f>F342+F350+F346+F344+F348</f>
        <v>47417</v>
      </c>
      <c r="G341" s="29">
        <f>G342+G350+G346+G344+G348</f>
        <v>38150</v>
      </c>
    </row>
    <row r="342" spans="1:7" s="21" customFormat="1" ht="38.25" hidden="1" x14ac:dyDescent="0.2">
      <c r="A342" s="71">
        <v>330</v>
      </c>
      <c r="B342" s="54">
        <v>702</v>
      </c>
      <c r="C342" s="32" t="s">
        <v>284</v>
      </c>
      <c r="D342" s="32"/>
      <c r="E342" s="87" t="s">
        <v>832</v>
      </c>
      <c r="F342" s="29">
        <f>F343</f>
        <v>357</v>
      </c>
      <c r="G342" s="29">
        <f>G343</f>
        <v>13000</v>
      </c>
    </row>
    <row r="343" spans="1:7" hidden="1" x14ac:dyDescent="0.2">
      <c r="A343" s="71">
        <v>331</v>
      </c>
      <c r="B343" s="55">
        <v>702</v>
      </c>
      <c r="C343" s="52" t="s">
        <v>284</v>
      </c>
      <c r="D343" s="4" t="s">
        <v>90</v>
      </c>
      <c r="E343" s="93" t="s">
        <v>91</v>
      </c>
      <c r="F343" s="63">
        <f>6400-6043</f>
        <v>357</v>
      </c>
      <c r="G343" s="63">
        <v>13000</v>
      </c>
    </row>
    <row r="344" spans="1:7" s="21" customFormat="1" ht="25.5" hidden="1" x14ac:dyDescent="0.2">
      <c r="A344" s="71">
        <v>332</v>
      </c>
      <c r="B344" s="54">
        <v>702</v>
      </c>
      <c r="C344" s="32" t="s">
        <v>544</v>
      </c>
      <c r="D344" s="2"/>
      <c r="E344" s="87" t="s">
        <v>545</v>
      </c>
      <c r="F344" s="29">
        <f>F345</f>
        <v>1400</v>
      </c>
      <c r="G344" s="29">
        <f>G345</f>
        <v>1500</v>
      </c>
    </row>
    <row r="345" spans="1:7" hidden="1" x14ac:dyDescent="0.2">
      <c r="A345" s="71">
        <v>333</v>
      </c>
      <c r="B345" s="55">
        <v>702</v>
      </c>
      <c r="C345" s="52" t="s">
        <v>544</v>
      </c>
      <c r="D345" s="4" t="s">
        <v>90</v>
      </c>
      <c r="E345" s="93" t="s">
        <v>91</v>
      </c>
      <c r="F345" s="63">
        <v>1400</v>
      </c>
      <c r="G345" s="63">
        <v>1500</v>
      </c>
    </row>
    <row r="346" spans="1:7" s="64" customFormat="1" ht="38.25" hidden="1" x14ac:dyDescent="0.2">
      <c r="A346" s="71">
        <v>334</v>
      </c>
      <c r="B346" s="54">
        <v>702</v>
      </c>
      <c r="C346" s="32" t="s">
        <v>365</v>
      </c>
      <c r="D346" s="2"/>
      <c r="E346" s="87" t="s">
        <v>366</v>
      </c>
      <c r="F346" s="29">
        <f>F347</f>
        <v>0</v>
      </c>
      <c r="G346" s="29">
        <f>G347</f>
        <v>4650</v>
      </c>
    </row>
    <row r="347" spans="1:7" hidden="1" x14ac:dyDescent="0.2">
      <c r="A347" s="71">
        <v>335</v>
      </c>
      <c r="B347" s="55">
        <v>702</v>
      </c>
      <c r="C347" s="52" t="s">
        <v>365</v>
      </c>
      <c r="D347" s="4" t="s">
        <v>90</v>
      </c>
      <c r="E347" s="93" t="s">
        <v>91</v>
      </c>
      <c r="F347" s="63">
        <v>0</v>
      </c>
      <c r="G347" s="63">
        <v>4650</v>
      </c>
    </row>
    <row r="348" spans="1:7" s="21" customFormat="1" ht="38.25" hidden="1" x14ac:dyDescent="0.2">
      <c r="A348" s="71">
        <v>336</v>
      </c>
      <c r="B348" s="54">
        <v>702</v>
      </c>
      <c r="C348" s="32" t="s">
        <v>693</v>
      </c>
      <c r="D348" s="32"/>
      <c r="E348" s="87" t="s">
        <v>692</v>
      </c>
      <c r="F348" s="29">
        <f>F349</f>
        <v>41660</v>
      </c>
      <c r="G348" s="29">
        <f>G349</f>
        <v>15000</v>
      </c>
    </row>
    <row r="349" spans="1:7" s="21" customFormat="1" hidden="1" x14ac:dyDescent="0.2">
      <c r="A349" s="71">
        <v>337</v>
      </c>
      <c r="B349" s="55">
        <v>702</v>
      </c>
      <c r="C349" s="52" t="s">
        <v>693</v>
      </c>
      <c r="D349" s="4" t="s">
        <v>90</v>
      </c>
      <c r="E349" s="93" t="s">
        <v>91</v>
      </c>
      <c r="F349" s="63">
        <v>41660</v>
      </c>
      <c r="G349" s="63">
        <v>15000</v>
      </c>
    </row>
    <row r="350" spans="1:7" ht="51" hidden="1" x14ac:dyDescent="0.2">
      <c r="A350" s="71">
        <v>338</v>
      </c>
      <c r="B350" s="54">
        <v>702</v>
      </c>
      <c r="C350" s="32" t="s">
        <v>447</v>
      </c>
      <c r="D350" s="2"/>
      <c r="E350" s="87" t="s">
        <v>486</v>
      </c>
      <c r="F350" s="29">
        <f>F351</f>
        <v>4000</v>
      </c>
      <c r="G350" s="29">
        <f>G351</f>
        <v>4000</v>
      </c>
    </row>
    <row r="351" spans="1:7" ht="20.100000000000001" hidden="1" customHeight="1" x14ac:dyDescent="0.2">
      <c r="A351" s="71">
        <v>339</v>
      </c>
      <c r="B351" s="55">
        <v>702</v>
      </c>
      <c r="C351" s="52" t="s">
        <v>447</v>
      </c>
      <c r="D351" s="4" t="s">
        <v>90</v>
      </c>
      <c r="E351" s="93" t="s">
        <v>91</v>
      </c>
      <c r="F351" s="63">
        <v>4000</v>
      </c>
      <c r="G351" s="63">
        <v>4000</v>
      </c>
    </row>
    <row r="352" spans="1:7" ht="38.25" hidden="1" x14ac:dyDescent="0.2">
      <c r="A352" s="71">
        <v>340</v>
      </c>
      <c r="B352" s="1">
        <v>702</v>
      </c>
      <c r="C352" s="2" t="s">
        <v>440</v>
      </c>
      <c r="D352" s="4"/>
      <c r="E352" s="94" t="s">
        <v>683</v>
      </c>
      <c r="F352" s="29">
        <f>F353</f>
        <v>18615</v>
      </c>
      <c r="G352" s="29">
        <f>G353</f>
        <v>13700</v>
      </c>
    </row>
    <row r="353" spans="1:7" s="64" customFormat="1" ht="38.25" hidden="1" x14ac:dyDescent="0.2">
      <c r="A353" s="71">
        <v>341</v>
      </c>
      <c r="B353" s="1">
        <v>702</v>
      </c>
      <c r="C353" s="2" t="s">
        <v>441</v>
      </c>
      <c r="D353" s="4"/>
      <c r="E353" s="87" t="s">
        <v>457</v>
      </c>
      <c r="F353" s="29">
        <f>F354</f>
        <v>18615</v>
      </c>
      <c r="G353" s="29">
        <f>G354</f>
        <v>13700</v>
      </c>
    </row>
    <row r="354" spans="1:7" hidden="1" x14ac:dyDescent="0.2">
      <c r="A354" s="71">
        <v>342</v>
      </c>
      <c r="B354" s="3">
        <v>702</v>
      </c>
      <c r="C354" s="4" t="s">
        <v>441</v>
      </c>
      <c r="D354" s="4" t="s">
        <v>90</v>
      </c>
      <c r="E354" s="93" t="s">
        <v>91</v>
      </c>
      <c r="F354" s="63">
        <f>12572+6043</f>
        <v>18615</v>
      </c>
      <c r="G354" s="63">
        <v>13700</v>
      </c>
    </row>
    <row r="355" spans="1:7" hidden="1" x14ac:dyDescent="0.2">
      <c r="A355" s="71">
        <v>343</v>
      </c>
      <c r="B355" s="89">
        <v>703</v>
      </c>
      <c r="C355" s="10"/>
      <c r="D355" s="2"/>
      <c r="E355" s="87" t="s">
        <v>354</v>
      </c>
      <c r="F355" s="29">
        <f>F356+F365</f>
        <v>17633</v>
      </c>
      <c r="G355" s="29">
        <f>G356+G365</f>
        <v>21710</v>
      </c>
    </row>
    <row r="356" spans="1:7" s="64" customFormat="1" ht="38.25" hidden="1" x14ac:dyDescent="0.2">
      <c r="A356" s="71">
        <v>344</v>
      </c>
      <c r="B356" s="89">
        <v>703</v>
      </c>
      <c r="C356" s="2" t="s">
        <v>279</v>
      </c>
      <c r="D356" s="2"/>
      <c r="E356" s="94" t="s">
        <v>673</v>
      </c>
      <c r="F356" s="29">
        <f>F357</f>
        <v>16633</v>
      </c>
      <c r="G356" s="29">
        <f>G357</f>
        <v>16710</v>
      </c>
    </row>
    <row r="357" spans="1:7" s="64" customFormat="1" ht="38.25" hidden="1" x14ac:dyDescent="0.2">
      <c r="A357" s="71">
        <v>345</v>
      </c>
      <c r="B357" s="89">
        <v>703</v>
      </c>
      <c r="C357" s="2" t="s">
        <v>290</v>
      </c>
      <c r="D357" s="2"/>
      <c r="E357" s="94" t="s">
        <v>127</v>
      </c>
      <c r="F357" s="29">
        <f>F363+F358+F361</f>
        <v>16633</v>
      </c>
      <c r="G357" s="29">
        <f>G363+G358+G361</f>
        <v>16710</v>
      </c>
    </row>
    <row r="358" spans="1:7" hidden="1" x14ac:dyDescent="0.2">
      <c r="A358" s="71">
        <v>346</v>
      </c>
      <c r="B358" s="54">
        <v>703</v>
      </c>
      <c r="C358" s="2" t="s">
        <v>291</v>
      </c>
      <c r="D358" s="2"/>
      <c r="E358" s="87" t="s">
        <v>129</v>
      </c>
      <c r="F358" s="29">
        <f>F359+F360</f>
        <v>5151</v>
      </c>
      <c r="G358" s="29">
        <f>G359+G360</f>
        <v>5180</v>
      </c>
    </row>
    <row r="359" spans="1:7" hidden="1" x14ac:dyDescent="0.2">
      <c r="A359" s="71">
        <v>347</v>
      </c>
      <c r="B359" s="55">
        <v>703</v>
      </c>
      <c r="C359" s="4" t="s">
        <v>291</v>
      </c>
      <c r="D359" s="4" t="s">
        <v>44</v>
      </c>
      <c r="E359" s="93" t="s">
        <v>45</v>
      </c>
      <c r="F359" s="63">
        <v>4882</v>
      </c>
      <c r="G359" s="63">
        <v>4900</v>
      </c>
    </row>
    <row r="360" spans="1:7" ht="25.5" hidden="1" x14ac:dyDescent="0.2">
      <c r="A360" s="71">
        <v>348</v>
      </c>
      <c r="B360" s="55">
        <v>703</v>
      </c>
      <c r="C360" s="4" t="s">
        <v>291</v>
      </c>
      <c r="D360" s="4">
        <v>240</v>
      </c>
      <c r="E360" s="93" t="s">
        <v>77</v>
      </c>
      <c r="F360" s="63">
        <v>269</v>
      </c>
      <c r="G360" s="63">
        <v>280</v>
      </c>
    </row>
    <row r="361" spans="1:7" ht="25.5" hidden="1" x14ac:dyDescent="0.2">
      <c r="A361" s="71">
        <v>349</v>
      </c>
      <c r="B361" s="54">
        <v>703</v>
      </c>
      <c r="C361" s="2" t="s">
        <v>478</v>
      </c>
      <c r="D361" s="4"/>
      <c r="E361" s="94" t="s">
        <v>477</v>
      </c>
      <c r="F361" s="29">
        <f>F362</f>
        <v>1352</v>
      </c>
      <c r="G361" s="29">
        <f>G362</f>
        <v>1400</v>
      </c>
    </row>
    <row r="362" spans="1:7" s="64" customFormat="1" hidden="1" x14ac:dyDescent="0.2">
      <c r="A362" s="71">
        <v>350</v>
      </c>
      <c r="B362" s="55">
        <v>703</v>
      </c>
      <c r="C362" s="4" t="s">
        <v>478</v>
      </c>
      <c r="D362" s="4" t="s">
        <v>90</v>
      </c>
      <c r="E362" s="93" t="s">
        <v>91</v>
      </c>
      <c r="F362" s="63">
        <v>1352</v>
      </c>
      <c r="G362" s="63">
        <v>1400</v>
      </c>
    </row>
    <row r="363" spans="1:7" ht="89.25" hidden="1" x14ac:dyDescent="0.2">
      <c r="A363" s="71">
        <v>351</v>
      </c>
      <c r="B363" s="54">
        <v>703</v>
      </c>
      <c r="C363" s="32" t="s">
        <v>436</v>
      </c>
      <c r="D363" s="2"/>
      <c r="E363" s="87" t="s">
        <v>97</v>
      </c>
      <c r="F363" s="40">
        <f>F364</f>
        <v>10130</v>
      </c>
      <c r="G363" s="40">
        <f>G364</f>
        <v>10130</v>
      </c>
    </row>
    <row r="364" spans="1:7" s="64" customFormat="1" hidden="1" x14ac:dyDescent="0.2">
      <c r="A364" s="71">
        <v>352</v>
      </c>
      <c r="B364" s="55">
        <v>703</v>
      </c>
      <c r="C364" s="4" t="s">
        <v>436</v>
      </c>
      <c r="D364" s="4" t="s">
        <v>90</v>
      </c>
      <c r="E364" s="93" t="s">
        <v>91</v>
      </c>
      <c r="F364" s="73">
        <v>10130</v>
      </c>
      <c r="G364" s="73">
        <v>10130</v>
      </c>
    </row>
    <row r="365" spans="1:7" s="21" customFormat="1" hidden="1" x14ac:dyDescent="0.2">
      <c r="A365" s="71">
        <v>353</v>
      </c>
      <c r="B365" s="54">
        <v>703</v>
      </c>
      <c r="C365" s="2" t="s">
        <v>189</v>
      </c>
      <c r="D365" s="2"/>
      <c r="E365" s="87" t="s">
        <v>156</v>
      </c>
      <c r="F365" s="29">
        <f>F366</f>
        <v>1000</v>
      </c>
      <c r="G365" s="29">
        <f>G366</f>
        <v>5000</v>
      </c>
    </row>
    <row r="366" spans="1:7" s="64" customFormat="1" ht="25.5" hidden="1" x14ac:dyDescent="0.2">
      <c r="A366" s="71">
        <v>354</v>
      </c>
      <c r="B366" s="54">
        <v>703</v>
      </c>
      <c r="C366" s="10" t="s">
        <v>391</v>
      </c>
      <c r="D366" s="4"/>
      <c r="E366" s="87" t="s">
        <v>392</v>
      </c>
      <c r="F366" s="29">
        <f>F367</f>
        <v>1000</v>
      </c>
      <c r="G366" s="29">
        <f>G367</f>
        <v>5000</v>
      </c>
    </row>
    <row r="367" spans="1:7" s="21" customFormat="1" x14ac:dyDescent="0.2">
      <c r="A367" s="71">
        <v>355</v>
      </c>
      <c r="B367" s="55">
        <v>703</v>
      </c>
      <c r="C367" s="12" t="s">
        <v>391</v>
      </c>
      <c r="D367" s="4" t="s">
        <v>51</v>
      </c>
      <c r="E367" s="93" t="s">
        <v>52</v>
      </c>
      <c r="F367" s="63">
        <v>1000</v>
      </c>
      <c r="G367" s="63">
        <v>5000</v>
      </c>
    </row>
    <row r="368" spans="1:7" s="21" customFormat="1" hidden="1" x14ac:dyDescent="0.2">
      <c r="A368" s="71">
        <v>356</v>
      </c>
      <c r="B368" s="54">
        <v>707</v>
      </c>
      <c r="C368" s="2"/>
      <c r="D368" s="2"/>
      <c r="E368" s="5" t="s">
        <v>524</v>
      </c>
      <c r="F368" s="29">
        <f>F369</f>
        <v>5610</v>
      </c>
      <c r="G368" s="29">
        <f>G369</f>
        <v>6400</v>
      </c>
    </row>
    <row r="369" spans="1:7" s="21" customFormat="1" ht="38.25" hidden="1" x14ac:dyDescent="0.2">
      <c r="A369" s="71">
        <v>357</v>
      </c>
      <c r="B369" s="54">
        <v>707</v>
      </c>
      <c r="C369" s="2" t="s">
        <v>279</v>
      </c>
      <c r="D369" s="2"/>
      <c r="E369" s="94" t="s">
        <v>673</v>
      </c>
      <c r="F369" s="29">
        <f>F370+F377</f>
        <v>5610</v>
      </c>
      <c r="G369" s="29">
        <f>G370+G377</f>
        <v>6400</v>
      </c>
    </row>
    <row r="370" spans="1:7" s="21" customFormat="1" ht="25.5" hidden="1" x14ac:dyDescent="0.2">
      <c r="A370" s="71">
        <v>358</v>
      </c>
      <c r="B370" s="54">
        <v>707</v>
      </c>
      <c r="C370" s="2" t="s">
        <v>464</v>
      </c>
      <c r="D370" s="2"/>
      <c r="E370" s="94" t="s">
        <v>130</v>
      </c>
      <c r="F370" s="29">
        <f>F373+F371+F375</f>
        <v>5100</v>
      </c>
      <c r="G370" s="29">
        <f>G373+G371+G375</f>
        <v>5700</v>
      </c>
    </row>
    <row r="371" spans="1:7" s="21" customFormat="1" ht="38.25" hidden="1" x14ac:dyDescent="0.2">
      <c r="A371" s="71">
        <v>359</v>
      </c>
      <c r="B371" s="9">
        <v>707</v>
      </c>
      <c r="C371" s="10" t="s">
        <v>461</v>
      </c>
      <c r="D371" s="2"/>
      <c r="E371" s="87" t="s">
        <v>131</v>
      </c>
      <c r="F371" s="29">
        <f>F372</f>
        <v>1100</v>
      </c>
      <c r="G371" s="29">
        <f>G372</f>
        <v>1200</v>
      </c>
    </row>
    <row r="372" spans="1:7" s="21" customFormat="1" hidden="1" x14ac:dyDescent="0.2">
      <c r="A372" s="71">
        <v>360</v>
      </c>
      <c r="B372" s="11">
        <v>707</v>
      </c>
      <c r="C372" s="12" t="s">
        <v>461</v>
      </c>
      <c r="D372" s="4" t="s">
        <v>90</v>
      </c>
      <c r="E372" s="93" t="s">
        <v>91</v>
      </c>
      <c r="F372" s="63">
        <v>1100</v>
      </c>
      <c r="G372" s="63">
        <v>1200</v>
      </c>
    </row>
    <row r="373" spans="1:7" s="21" customFormat="1" ht="38.25" hidden="1" x14ac:dyDescent="0.2">
      <c r="A373" s="71">
        <v>361</v>
      </c>
      <c r="B373" s="54">
        <v>707</v>
      </c>
      <c r="C373" s="2" t="s">
        <v>462</v>
      </c>
      <c r="D373" s="2"/>
      <c r="E373" s="87" t="s">
        <v>141</v>
      </c>
      <c r="F373" s="29">
        <f>F374</f>
        <v>3550</v>
      </c>
      <c r="G373" s="29">
        <f>G374</f>
        <v>4000</v>
      </c>
    </row>
    <row r="374" spans="1:7" hidden="1" x14ac:dyDescent="0.2">
      <c r="A374" s="71">
        <v>362</v>
      </c>
      <c r="B374" s="55">
        <v>707</v>
      </c>
      <c r="C374" s="4" t="s">
        <v>462</v>
      </c>
      <c r="D374" s="4" t="s">
        <v>90</v>
      </c>
      <c r="E374" s="93" t="s">
        <v>91</v>
      </c>
      <c r="F374" s="63">
        <v>3550</v>
      </c>
      <c r="G374" s="63">
        <v>4000</v>
      </c>
    </row>
    <row r="375" spans="1:7" s="21" customFormat="1" ht="25.5" hidden="1" x14ac:dyDescent="0.2">
      <c r="A375" s="71">
        <v>363</v>
      </c>
      <c r="B375" s="54">
        <v>707</v>
      </c>
      <c r="C375" s="2" t="s">
        <v>582</v>
      </c>
      <c r="D375" s="2"/>
      <c r="E375" s="94" t="s">
        <v>592</v>
      </c>
      <c r="F375" s="29">
        <f>F376</f>
        <v>450</v>
      </c>
      <c r="G375" s="29">
        <f>G376</f>
        <v>500</v>
      </c>
    </row>
    <row r="376" spans="1:7" s="21" customFormat="1" hidden="1" x14ac:dyDescent="0.2">
      <c r="A376" s="71">
        <v>364</v>
      </c>
      <c r="B376" s="55">
        <v>707</v>
      </c>
      <c r="C376" s="4" t="s">
        <v>582</v>
      </c>
      <c r="D376" s="4" t="s">
        <v>90</v>
      </c>
      <c r="E376" s="93" t="s">
        <v>91</v>
      </c>
      <c r="F376" s="63">
        <v>450</v>
      </c>
      <c r="G376" s="63">
        <v>500</v>
      </c>
    </row>
    <row r="377" spans="1:7" s="21" customFormat="1" ht="25.5" hidden="1" x14ac:dyDescent="0.2">
      <c r="A377" s="71">
        <v>365</v>
      </c>
      <c r="B377" s="54">
        <v>707</v>
      </c>
      <c r="C377" s="2" t="s">
        <v>465</v>
      </c>
      <c r="D377" s="2"/>
      <c r="E377" s="94" t="s">
        <v>142</v>
      </c>
      <c r="F377" s="29">
        <f>F380+F378</f>
        <v>510</v>
      </c>
      <c r="G377" s="29">
        <f>G380+G378</f>
        <v>700</v>
      </c>
    </row>
    <row r="378" spans="1:7" ht="25.5" hidden="1" x14ac:dyDescent="0.2">
      <c r="A378" s="71">
        <v>366</v>
      </c>
      <c r="B378" s="1">
        <v>707</v>
      </c>
      <c r="C378" s="2" t="s">
        <v>463</v>
      </c>
      <c r="D378" s="2"/>
      <c r="E378" s="5" t="s">
        <v>143</v>
      </c>
      <c r="F378" s="29">
        <f>F379</f>
        <v>250</v>
      </c>
      <c r="G378" s="29">
        <f>G379</f>
        <v>300</v>
      </c>
    </row>
    <row r="379" spans="1:7" hidden="1" x14ac:dyDescent="0.2">
      <c r="A379" s="71">
        <v>367</v>
      </c>
      <c r="B379" s="3">
        <v>707</v>
      </c>
      <c r="C379" s="4" t="s">
        <v>463</v>
      </c>
      <c r="D379" s="4" t="s">
        <v>90</v>
      </c>
      <c r="E379" s="7" t="s">
        <v>91</v>
      </c>
      <c r="F379" s="63">
        <v>250</v>
      </c>
      <c r="G379" s="63">
        <v>300</v>
      </c>
    </row>
    <row r="380" spans="1:7" ht="38.25" hidden="1" x14ac:dyDescent="0.2">
      <c r="A380" s="71">
        <v>368</v>
      </c>
      <c r="B380" s="54">
        <v>707</v>
      </c>
      <c r="C380" s="2" t="s">
        <v>588</v>
      </c>
      <c r="D380" s="2"/>
      <c r="E380" s="94" t="s">
        <v>591</v>
      </c>
      <c r="F380" s="29">
        <f>F381</f>
        <v>260</v>
      </c>
      <c r="G380" s="29">
        <f>G381</f>
        <v>400</v>
      </c>
    </row>
    <row r="381" spans="1:7" hidden="1" x14ac:dyDescent="0.2">
      <c r="A381" s="71">
        <v>369</v>
      </c>
      <c r="B381" s="55">
        <v>707</v>
      </c>
      <c r="C381" s="4" t="s">
        <v>588</v>
      </c>
      <c r="D381" s="4" t="s">
        <v>90</v>
      </c>
      <c r="E381" s="93" t="s">
        <v>91</v>
      </c>
      <c r="F381" s="63">
        <v>260</v>
      </c>
      <c r="G381" s="63">
        <v>400</v>
      </c>
    </row>
    <row r="382" spans="1:7" hidden="1" x14ac:dyDescent="0.2">
      <c r="A382" s="71">
        <v>370</v>
      </c>
      <c r="B382" s="54">
        <v>709</v>
      </c>
      <c r="C382" s="2"/>
      <c r="D382" s="2"/>
      <c r="E382" s="87" t="s">
        <v>22</v>
      </c>
      <c r="F382" s="29">
        <f>F383+F407+F414</f>
        <v>60264.1</v>
      </c>
      <c r="G382" s="29">
        <f>G383+G407+G414</f>
        <v>67422</v>
      </c>
    </row>
    <row r="383" spans="1:7" ht="38.25" hidden="1" x14ac:dyDescent="0.2">
      <c r="A383" s="71">
        <v>371</v>
      </c>
      <c r="B383" s="54">
        <v>709</v>
      </c>
      <c r="C383" s="2" t="s">
        <v>279</v>
      </c>
      <c r="D383" s="2"/>
      <c r="E383" s="94" t="s">
        <v>673</v>
      </c>
      <c r="F383" s="29">
        <f>F397+F384+F394</f>
        <v>60114.1</v>
      </c>
      <c r="G383" s="29">
        <f>G397+G384+G394</f>
        <v>67272</v>
      </c>
    </row>
    <row r="384" spans="1:7" ht="38.25" hidden="1" x14ac:dyDescent="0.2">
      <c r="A384" s="71">
        <v>372</v>
      </c>
      <c r="B384" s="54">
        <v>709</v>
      </c>
      <c r="C384" s="32" t="s">
        <v>290</v>
      </c>
      <c r="D384" s="2"/>
      <c r="E384" s="94" t="s">
        <v>127</v>
      </c>
      <c r="F384" s="29">
        <f>F387+F390+F392+F385</f>
        <v>25368.1</v>
      </c>
      <c r="G384" s="29">
        <f>G387+G390+G392+G385</f>
        <v>26257</v>
      </c>
    </row>
    <row r="385" spans="1:7" hidden="1" x14ac:dyDescent="0.2">
      <c r="A385" s="71">
        <v>373</v>
      </c>
      <c r="B385" s="54">
        <v>709</v>
      </c>
      <c r="C385" s="32" t="s">
        <v>291</v>
      </c>
      <c r="D385" s="2"/>
      <c r="E385" s="87" t="s">
        <v>129</v>
      </c>
      <c r="F385" s="29">
        <f>F386</f>
        <v>5969</v>
      </c>
      <c r="G385" s="29">
        <f>G386</f>
        <v>6200</v>
      </c>
    </row>
    <row r="386" spans="1:7" hidden="1" x14ac:dyDescent="0.2">
      <c r="A386" s="71">
        <v>374</v>
      </c>
      <c r="B386" s="55">
        <v>709</v>
      </c>
      <c r="C386" s="52" t="s">
        <v>291</v>
      </c>
      <c r="D386" s="4" t="s">
        <v>90</v>
      </c>
      <c r="E386" s="93" t="s">
        <v>91</v>
      </c>
      <c r="F386" s="63">
        <v>5969</v>
      </c>
      <c r="G386" s="63">
        <v>6200</v>
      </c>
    </row>
    <row r="387" spans="1:7" ht="76.5" hidden="1" x14ac:dyDescent="0.2">
      <c r="A387" s="71">
        <v>375</v>
      </c>
      <c r="B387" s="54">
        <v>709</v>
      </c>
      <c r="C387" s="2" t="s">
        <v>379</v>
      </c>
      <c r="D387" s="4"/>
      <c r="E387" s="87" t="s">
        <v>531</v>
      </c>
      <c r="F387" s="29">
        <f>F388+F389</f>
        <v>1225.4000000000001</v>
      </c>
      <c r="G387" s="29">
        <f>G388+G389</f>
        <v>1274.3</v>
      </c>
    </row>
    <row r="388" spans="1:7" ht="25.5" hidden="1" x14ac:dyDescent="0.2">
      <c r="A388" s="71">
        <v>376</v>
      </c>
      <c r="B388" s="55">
        <v>709</v>
      </c>
      <c r="C388" s="4" t="s">
        <v>379</v>
      </c>
      <c r="D388" s="4" t="s">
        <v>78</v>
      </c>
      <c r="E388" s="93" t="s">
        <v>77</v>
      </c>
      <c r="F388" s="73">
        <v>69.400000000000006</v>
      </c>
      <c r="G388" s="73">
        <v>72.099999999999994</v>
      </c>
    </row>
    <row r="389" spans="1:7" s="21" customFormat="1" hidden="1" x14ac:dyDescent="0.2">
      <c r="A389" s="71">
        <v>377</v>
      </c>
      <c r="B389" s="55">
        <v>709</v>
      </c>
      <c r="C389" s="4" t="s">
        <v>379</v>
      </c>
      <c r="D389" s="4" t="s">
        <v>90</v>
      </c>
      <c r="E389" s="93" t="s">
        <v>91</v>
      </c>
      <c r="F389" s="73">
        <v>1156</v>
      </c>
      <c r="G389" s="73">
        <v>1202.2</v>
      </c>
    </row>
    <row r="390" spans="1:7" s="21" customFormat="1" ht="38.25" hidden="1" x14ac:dyDescent="0.2">
      <c r="A390" s="71">
        <v>378</v>
      </c>
      <c r="B390" s="54">
        <v>709</v>
      </c>
      <c r="C390" s="2" t="s">
        <v>206</v>
      </c>
      <c r="D390" s="4"/>
      <c r="E390" s="87" t="s">
        <v>530</v>
      </c>
      <c r="F390" s="29">
        <f>F391</f>
        <v>10175.700000000001</v>
      </c>
      <c r="G390" s="29">
        <f>G391</f>
        <v>10582.7</v>
      </c>
    </row>
    <row r="391" spans="1:7" hidden="1" x14ac:dyDescent="0.2">
      <c r="A391" s="71">
        <v>379</v>
      </c>
      <c r="B391" s="55">
        <v>709</v>
      </c>
      <c r="C391" s="52" t="s">
        <v>206</v>
      </c>
      <c r="D391" s="52" t="s">
        <v>90</v>
      </c>
      <c r="E391" s="95" t="s">
        <v>91</v>
      </c>
      <c r="F391" s="73">
        <v>10175.700000000001</v>
      </c>
      <c r="G391" s="73">
        <v>10582.7</v>
      </c>
    </row>
    <row r="392" spans="1:7" ht="51" hidden="1" x14ac:dyDescent="0.2">
      <c r="A392" s="71">
        <v>380</v>
      </c>
      <c r="B392" s="89">
        <v>709</v>
      </c>
      <c r="C392" s="84" t="s">
        <v>594</v>
      </c>
      <c r="D392" s="10"/>
      <c r="E392" s="94" t="s">
        <v>633</v>
      </c>
      <c r="F392" s="29">
        <f>F393</f>
        <v>7998</v>
      </c>
      <c r="G392" s="29">
        <f>G393</f>
        <v>8200</v>
      </c>
    </row>
    <row r="393" spans="1:7" hidden="1" x14ac:dyDescent="0.2">
      <c r="A393" s="71">
        <v>381</v>
      </c>
      <c r="B393" s="90">
        <v>709</v>
      </c>
      <c r="C393" s="12" t="s">
        <v>594</v>
      </c>
      <c r="D393" s="4" t="s">
        <v>90</v>
      </c>
      <c r="E393" s="93" t="s">
        <v>91</v>
      </c>
      <c r="F393" s="63">
        <v>7998</v>
      </c>
      <c r="G393" s="63">
        <v>8200</v>
      </c>
    </row>
    <row r="394" spans="1:7" ht="38.25" hidden="1" x14ac:dyDescent="0.2">
      <c r="A394" s="71">
        <v>382</v>
      </c>
      <c r="B394" s="54">
        <v>709</v>
      </c>
      <c r="C394" s="2" t="s">
        <v>283</v>
      </c>
      <c r="D394" s="2"/>
      <c r="E394" s="94" t="s">
        <v>186</v>
      </c>
      <c r="F394" s="29">
        <f>F395</f>
        <v>9500</v>
      </c>
      <c r="G394" s="29">
        <f>G395</f>
        <v>15000</v>
      </c>
    </row>
    <row r="395" spans="1:7" ht="25.5" hidden="1" x14ac:dyDescent="0.2">
      <c r="A395" s="71">
        <v>383</v>
      </c>
      <c r="B395" s="54">
        <v>709</v>
      </c>
      <c r="C395" s="32" t="s">
        <v>544</v>
      </c>
      <c r="D395" s="2"/>
      <c r="E395" s="87" t="s">
        <v>545</v>
      </c>
      <c r="F395" s="29">
        <f>F396</f>
        <v>9500</v>
      </c>
      <c r="G395" s="29">
        <f>G396</f>
        <v>15000</v>
      </c>
    </row>
    <row r="396" spans="1:7" hidden="1" x14ac:dyDescent="0.2">
      <c r="A396" s="71">
        <v>384</v>
      </c>
      <c r="B396" s="55">
        <v>709</v>
      </c>
      <c r="C396" s="52" t="s">
        <v>544</v>
      </c>
      <c r="D396" s="4" t="s">
        <v>90</v>
      </c>
      <c r="E396" s="93" t="s">
        <v>91</v>
      </c>
      <c r="F396" s="63">
        <v>9500</v>
      </c>
      <c r="G396" s="63">
        <v>15000</v>
      </c>
    </row>
    <row r="397" spans="1:7" ht="38.25" hidden="1" x14ac:dyDescent="0.2">
      <c r="A397" s="71">
        <v>385</v>
      </c>
      <c r="B397" s="54">
        <v>709</v>
      </c>
      <c r="C397" s="2" t="s">
        <v>296</v>
      </c>
      <c r="D397" s="2"/>
      <c r="E397" s="94" t="s">
        <v>674</v>
      </c>
      <c r="F397" s="29">
        <f>F398+F401+F404</f>
        <v>25246</v>
      </c>
      <c r="G397" s="29">
        <f>G398+G401+G404</f>
        <v>26015</v>
      </c>
    </row>
    <row r="398" spans="1:7" ht="25.5" hidden="1" x14ac:dyDescent="0.2">
      <c r="A398" s="71">
        <v>386</v>
      </c>
      <c r="B398" s="54">
        <v>709</v>
      </c>
      <c r="C398" s="2" t="s">
        <v>321</v>
      </c>
      <c r="D398" s="2"/>
      <c r="E398" s="94" t="s">
        <v>109</v>
      </c>
      <c r="F398" s="29">
        <f>F399+F400</f>
        <v>3516</v>
      </c>
      <c r="G398" s="29">
        <f>G399+G400</f>
        <v>3680</v>
      </c>
    </row>
    <row r="399" spans="1:7" ht="25.5" hidden="1" x14ac:dyDescent="0.2">
      <c r="A399" s="71">
        <v>387</v>
      </c>
      <c r="B399" s="55">
        <v>709</v>
      </c>
      <c r="C399" s="4" t="s">
        <v>321</v>
      </c>
      <c r="D399" s="4" t="s">
        <v>50</v>
      </c>
      <c r="E399" s="93" t="s">
        <v>81</v>
      </c>
      <c r="F399" s="63">
        <v>3248</v>
      </c>
      <c r="G399" s="63">
        <v>3400</v>
      </c>
    </row>
    <row r="400" spans="1:7" ht="25.5" hidden="1" x14ac:dyDescent="0.2">
      <c r="A400" s="71">
        <v>388</v>
      </c>
      <c r="B400" s="55">
        <v>709</v>
      </c>
      <c r="C400" s="4" t="s">
        <v>321</v>
      </c>
      <c r="D400" s="4">
        <v>240</v>
      </c>
      <c r="E400" s="93" t="s">
        <v>77</v>
      </c>
      <c r="F400" s="63">
        <v>268</v>
      </c>
      <c r="G400" s="63">
        <v>280</v>
      </c>
    </row>
    <row r="401" spans="1:8" ht="38.25" hidden="1" x14ac:dyDescent="0.2">
      <c r="A401" s="71">
        <v>389</v>
      </c>
      <c r="B401" s="54">
        <v>709</v>
      </c>
      <c r="C401" s="2" t="s">
        <v>322</v>
      </c>
      <c r="D401" s="2"/>
      <c r="E401" s="87" t="s">
        <v>563</v>
      </c>
      <c r="F401" s="29">
        <f>F402+F403</f>
        <v>550</v>
      </c>
      <c r="G401" s="29">
        <f>G402+G403</f>
        <v>635</v>
      </c>
    </row>
    <row r="402" spans="1:8" ht="25.5" hidden="1" x14ac:dyDescent="0.2">
      <c r="A402" s="71">
        <v>390</v>
      </c>
      <c r="B402" s="55">
        <v>709</v>
      </c>
      <c r="C402" s="4" t="s">
        <v>322</v>
      </c>
      <c r="D402" s="4">
        <v>240</v>
      </c>
      <c r="E402" s="93" t="s">
        <v>77</v>
      </c>
      <c r="F402" s="63">
        <v>520</v>
      </c>
      <c r="G402" s="63">
        <v>600</v>
      </c>
    </row>
    <row r="403" spans="1:8" hidden="1" x14ac:dyDescent="0.2">
      <c r="A403" s="71">
        <v>391</v>
      </c>
      <c r="B403" s="55">
        <v>709</v>
      </c>
      <c r="C403" s="4" t="s">
        <v>322</v>
      </c>
      <c r="D403" s="4" t="s">
        <v>636</v>
      </c>
      <c r="E403" s="93" t="s">
        <v>637</v>
      </c>
      <c r="F403" s="63">
        <v>30</v>
      </c>
      <c r="G403" s="63">
        <v>35</v>
      </c>
    </row>
    <row r="404" spans="1:8" hidden="1" x14ac:dyDescent="0.2">
      <c r="A404" s="71">
        <v>392</v>
      </c>
      <c r="B404" s="54">
        <v>709</v>
      </c>
      <c r="C404" s="2" t="s">
        <v>323</v>
      </c>
      <c r="D404" s="2"/>
      <c r="E404" s="87" t="s">
        <v>129</v>
      </c>
      <c r="F404" s="40">
        <f>F405+F406</f>
        <v>21180</v>
      </c>
      <c r="G404" s="40">
        <f>G405+G406</f>
        <v>21700</v>
      </c>
    </row>
    <row r="405" spans="1:8" hidden="1" x14ac:dyDescent="0.2">
      <c r="A405" s="71">
        <v>393</v>
      </c>
      <c r="B405" s="55">
        <v>709</v>
      </c>
      <c r="C405" s="4" t="s">
        <v>323</v>
      </c>
      <c r="D405" s="4" t="s">
        <v>44</v>
      </c>
      <c r="E405" s="93" t="s">
        <v>45</v>
      </c>
      <c r="F405" s="63">
        <v>18140</v>
      </c>
      <c r="G405" s="63">
        <v>18500</v>
      </c>
    </row>
    <row r="406" spans="1:8" ht="25.5" hidden="1" x14ac:dyDescent="0.2">
      <c r="A406" s="71">
        <v>394</v>
      </c>
      <c r="B406" s="55">
        <v>709</v>
      </c>
      <c r="C406" s="4" t="s">
        <v>323</v>
      </c>
      <c r="D406" s="4">
        <v>240</v>
      </c>
      <c r="E406" s="93" t="s">
        <v>77</v>
      </c>
      <c r="F406" s="63">
        <v>3040</v>
      </c>
      <c r="G406" s="63">
        <v>3200</v>
      </c>
    </row>
    <row r="407" spans="1:8" ht="38.25" hidden="1" x14ac:dyDescent="0.2">
      <c r="A407" s="71">
        <v>395</v>
      </c>
      <c r="B407" s="89">
        <v>709</v>
      </c>
      <c r="C407" s="10" t="s">
        <v>297</v>
      </c>
      <c r="D407" s="2"/>
      <c r="E407" s="94" t="s">
        <v>678</v>
      </c>
      <c r="F407" s="29">
        <f>F408+F411</f>
        <v>50</v>
      </c>
      <c r="G407" s="29">
        <f>G408+G411</f>
        <v>50</v>
      </c>
    </row>
    <row r="408" spans="1:8" ht="25.5" hidden="1" x14ac:dyDescent="0.2">
      <c r="A408" s="71">
        <v>396</v>
      </c>
      <c r="B408" s="89">
        <v>709</v>
      </c>
      <c r="C408" s="10" t="s">
        <v>298</v>
      </c>
      <c r="D408" s="2"/>
      <c r="E408" s="94" t="s">
        <v>170</v>
      </c>
      <c r="F408" s="29">
        <f>F409</f>
        <v>25</v>
      </c>
      <c r="G408" s="29">
        <f>G409</f>
        <v>25</v>
      </c>
    </row>
    <row r="409" spans="1:8" ht="25.5" hidden="1" x14ac:dyDescent="0.2">
      <c r="A409" s="71">
        <v>397</v>
      </c>
      <c r="B409" s="89">
        <v>709</v>
      </c>
      <c r="C409" s="84" t="s">
        <v>559</v>
      </c>
      <c r="D409" s="2"/>
      <c r="E409" s="87" t="s">
        <v>171</v>
      </c>
      <c r="F409" s="29">
        <f>F410</f>
        <v>25</v>
      </c>
      <c r="G409" s="29">
        <f>G410</f>
        <v>25</v>
      </c>
    </row>
    <row r="410" spans="1:8" hidden="1" x14ac:dyDescent="0.2">
      <c r="A410" s="71">
        <v>398</v>
      </c>
      <c r="B410" s="90">
        <v>709</v>
      </c>
      <c r="C410" s="126" t="s">
        <v>559</v>
      </c>
      <c r="D410" s="4" t="s">
        <v>90</v>
      </c>
      <c r="E410" s="93" t="s">
        <v>91</v>
      </c>
      <c r="F410" s="63">
        <v>25</v>
      </c>
      <c r="G410" s="63">
        <v>25</v>
      </c>
    </row>
    <row r="411" spans="1:8" ht="38.25" hidden="1" x14ac:dyDescent="0.2">
      <c r="A411" s="71">
        <v>399</v>
      </c>
      <c r="B411" s="89">
        <v>709</v>
      </c>
      <c r="C411" s="10" t="s">
        <v>300</v>
      </c>
      <c r="D411" s="2"/>
      <c r="E411" s="94" t="s">
        <v>560</v>
      </c>
      <c r="F411" s="29">
        <f>F412</f>
        <v>25</v>
      </c>
      <c r="G411" s="29">
        <f>G412</f>
        <v>25</v>
      </c>
    </row>
    <row r="412" spans="1:8" ht="38.25" hidden="1" x14ac:dyDescent="0.2">
      <c r="A412" s="71">
        <v>400</v>
      </c>
      <c r="B412" s="89">
        <v>709</v>
      </c>
      <c r="C412" s="10" t="s">
        <v>301</v>
      </c>
      <c r="D412" s="2"/>
      <c r="E412" s="87" t="s">
        <v>173</v>
      </c>
      <c r="F412" s="29">
        <f>F413</f>
        <v>25</v>
      </c>
      <c r="G412" s="29">
        <f>G413</f>
        <v>25</v>
      </c>
    </row>
    <row r="413" spans="1:8" hidden="1" x14ac:dyDescent="0.2">
      <c r="A413" s="71">
        <v>401</v>
      </c>
      <c r="B413" s="90">
        <v>709</v>
      </c>
      <c r="C413" s="12" t="s">
        <v>301</v>
      </c>
      <c r="D413" s="4" t="s">
        <v>90</v>
      </c>
      <c r="E413" s="93" t="s">
        <v>91</v>
      </c>
      <c r="F413" s="63">
        <v>25</v>
      </c>
      <c r="G413" s="63">
        <v>25</v>
      </c>
      <c r="H413" s="35"/>
    </row>
    <row r="414" spans="1:8" s="25" customFormat="1" ht="25.5" hidden="1" x14ac:dyDescent="0.2">
      <c r="A414" s="71">
        <v>402</v>
      </c>
      <c r="B414" s="54">
        <v>709</v>
      </c>
      <c r="C414" s="2" t="s">
        <v>234</v>
      </c>
      <c r="D414" s="2"/>
      <c r="E414" s="94" t="s">
        <v>680</v>
      </c>
      <c r="F414" s="29">
        <f>F415</f>
        <v>100</v>
      </c>
      <c r="G414" s="29">
        <f>G415</f>
        <v>100</v>
      </c>
    </row>
    <row r="415" spans="1:8" s="25" customFormat="1" ht="25.5" hidden="1" x14ac:dyDescent="0.2">
      <c r="A415" s="71">
        <v>403</v>
      </c>
      <c r="B415" s="54">
        <v>709</v>
      </c>
      <c r="C415" s="2" t="s">
        <v>269</v>
      </c>
      <c r="D415" s="2"/>
      <c r="E415" s="94" t="s">
        <v>138</v>
      </c>
      <c r="F415" s="29">
        <f>F416+F418</f>
        <v>100</v>
      </c>
      <c r="G415" s="29">
        <f>G416+G418</f>
        <v>100</v>
      </c>
    </row>
    <row r="416" spans="1:8" s="25" customFormat="1" ht="25.5" hidden="1" x14ac:dyDescent="0.2">
      <c r="A416" s="71">
        <v>404</v>
      </c>
      <c r="B416" s="54">
        <v>709</v>
      </c>
      <c r="C416" s="2" t="s">
        <v>425</v>
      </c>
      <c r="D416" s="2"/>
      <c r="E416" s="87" t="s">
        <v>184</v>
      </c>
      <c r="F416" s="29">
        <f>F417</f>
        <v>20</v>
      </c>
      <c r="G416" s="29">
        <f>G417</f>
        <v>20</v>
      </c>
    </row>
    <row r="417" spans="1:7" s="25" customFormat="1" ht="25.5" hidden="1" x14ac:dyDescent="0.2">
      <c r="A417" s="71">
        <v>405</v>
      </c>
      <c r="B417" s="55">
        <v>709</v>
      </c>
      <c r="C417" s="4" t="s">
        <v>425</v>
      </c>
      <c r="D417" s="4" t="s">
        <v>78</v>
      </c>
      <c r="E417" s="93" t="s">
        <v>77</v>
      </c>
      <c r="F417" s="63">
        <v>20</v>
      </c>
      <c r="G417" s="63">
        <v>20</v>
      </c>
    </row>
    <row r="418" spans="1:7" hidden="1" x14ac:dyDescent="0.2">
      <c r="A418" s="71">
        <v>406</v>
      </c>
      <c r="B418" s="54">
        <v>709</v>
      </c>
      <c r="C418" s="2" t="s">
        <v>426</v>
      </c>
      <c r="D418" s="2"/>
      <c r="E418" s="87" t="s">
        <v>358</v>
      </c>
      <c r="F418" s="29">
        <f>F419</f>
        <v>80</v>
      </c>
      <c r="G418" s="29">
        <f>G419</f>
        <v>80</v>
      </c>
    </row>
    <row r="419" spans="1:7" hidden="1" x14ac:dyDescent="0.2">
      <c r="A419" s="71">
        <v>407</v>
      </c>
      <c r="B419" s="55">
        <v>709</v>
      </c>
      <c r="C419" s="4" t="s">
        <v>426</v>
      </c>
      <c r="D419" s="4" t="s">
        <v>90</v>
      </c>
      <c r="E419" s="93" t="s">
        <v>91</v>
      </c>
      <c r="F419" s="63">
        <v>80</v>
      </c>
      <c r="G419" s="63">
        <v>80</v>
      </c>
    </row>
    <row r="420" spans="1:7" ht="15.75" hidden="1" x14ac:dyDescent="0.2">
      <c r="A420" s="71">
        <v>408</v>
      </c>
      <c r="B420" s="54">
        <v>800</v>
      </c>
      <c r="C420" s="2"/>
      <c r="D420" s="4"/>
      <c r="E420" s="92" t="s">
        <v>40</v>
      </c>
      <c r="F420" s="29">
        <f>F421+F445</f>
        <v>219044.99999999997</v>
      </c>
      <c r="G420" s="29">
        <f>G421+G445</f>
        <v>240325</v>
      </c>
    </row>
    <row r="421" spans="1:7" hidden="1" x14ac:dyDescent="0.2">
      <c r="A421" s="71">
        <v>409</v>
      </c>
      <c r="B421" s="54">
        <v>801</v>
      </c>
      <c r="C421" s="2"/>
      <c r="D421" s="2"/>
      <c r="E421" s="87" t="s">
        <v>23</v>
      </c>
      <c r="F421" s="29">
        <f>F422</f>
        <v>183906.09999999998</v>
      </c>
      <c r="G421" s="29">
        <f>G422</f>
        <v>200965</v>
      </c>
    </row>
    <row r="422" spans="1:7" ht="25.5" hidden="1" x14ac:dyDescent="0.2">
      <c r="A422" s="71">
        <v>410</v>
      </c>
      <c r="B422" s="54">
        <v>801</v>
      </c>
      <c r="C422" s="2" t="s">
        <v>209</v>
      </c>
      <c r="D422" s="2"/>
      <c r="E422" s="94" t="s">
        <v>585</v>
      </c>
      <c r="F422" s="29">
        <f>F423</f>
        <v>183906.09999999998</v>
      </c>
      <c r="G422" s="29">
        <f>G423</f>
        <v>200965</v>
      </c>
    </row>
    <row r="423" spans="1:7" hidden="1" x14ac:dyDescent="0.2">
      <c r="A423" s="71">
        <v>411</v>
      </c>
      <c r="B423" s="54">
        <v>801</v>
      </c>
      <c r="C423" s="10" t="s">
        <v>208</v>
      </c>
      <c r="D423" s="2"/>
      <c r="E423" s="94" t="s">
        <v>105</v>
      </c>
      <c r="F423" s="29">
        <f>F424+F426+F428+F430+F437+F439+F441+F434+F443</f>
        <v>183906.09999999998</v>
      </c>
      <c r="G423" s="29">
        <f>G424+G426+G428+G430+G437+G439+G441+G434+G443</f>
        <v>200965</v>
      </c>
    </row>
    <row r="424" spans="1:7" ht="25.5" hidden="1" x14ac:dyDescent="0.2">
      <c r="A424" s="71">
        <v>412</v>
      </c>
      <c r="B424" s="1">
        <v>801</v>
      </c>
      <c r="C424" s="2" t="s">
        <v>617</v>
      </c>
      <c r="D424" s="2"/>
      <c r="E424" s="87" t="s">
        <v>152</v>
      </c>
      <c r="F424" s="29">
        <f>F425</f>
        <v>33418</v>
      </c>
      <c r="G424" s="29">
        <f>G425</f>
        <v>34000</v>
      </c>
    </row>
    <row r="425" spans="1:7" hidden="1" x14ac:dyDescent="0.2">
      <c r="A425" s="71">
        <v>413</v>
      </c>
      <c r="B425" s="55">
        <v>801</v>
      </c>
      <c r="C425" s="4" t="s">
        <v>617</v>
      </c>
      <c r="D425" s="4" t="s">
        <v>90</v>
      </c>
      <c r="E425" s="93" t="s">
        <v>91</v>
      </c>
      <c r="F425" s="63">
        <v>33418</v>
      </c>
      <c r="G425" s="63">
        <v>34000</v>
      </c>
    </row>
    <row r="426" spans="1:7" ht="44.1" hidden="1" customHeight="1" x14ac:dyDescent="0.2">
      <c r="A426" s="71">
        <v>414</v>
      </c>
      <c r="B426" s="1">
        <v>801</v>
      </c>
      <c r="C426" s="2" t="s">
        <v>207</v>
      </c>
      <c r="D426" s="2"/>
      <c r="E426" s="87" t="s">
        <v>153</v>
      </c>
      <c r="F426" s="29">
        <f>F427</f>
        <v>29944</v>
      </c>
      <c r="G426" s="29">
        <f>G427</f>
        <v>32000</v>
      </c>
    </row>
    <row r="427" spans="1:7" hidden="1" x14ac:dyDescent="0.2">
      <c r="A427" s="71">
        <v>415</v>
      </c>
      <c r="B427" s="55">
        <v>801</v>
      </c>
      <c r="C427" s="4" t="s">
        <v>207</v>
      </c>
      <c r="D427" s="4" t="s">
        <v>85</v>
      </c>
      <c r="E427" s="93" t="s">
        <v>86</v>
      </c>
      <c r="F427" s="63">
        <v>29944</v>
      </c>
      <c r="G427" s="63">
        <v>32000</v>
      </c>
    </row>
    <row r="428" spans="1:7" ht="25.5" hidden="1" x14ac:dyDescent="0.2">
      <c r="A428" s="71">
        <v>416</v>
      </c>
      <c r="B428" s="1">
        <v>801</v>
      </c>
      <c r="C428" s="2" t="s">
        <v>210</v>
      </c>
      <c r="D428" s="2"/>
      <c r="E428" s="87" t="s">
        <v>154</v>
      </c>
      <c r="F428" s="29">
        <f>F429</f>
        <v>111905</v>
      </c>
      <c r="G428" s="29">
        <f>G429</f>
        <v>113000</v>
      </c>
    </row>
    <row r="429" spans="1:7" hidden="1" x14ac:dyDescent="0.2">
      <c r="A429" s="71">
        <v>417</v>
      </c>
      <c r="B429" s="55">
        <v>801</v>
      </c>
      <c r="C429" s="4" t="s">
        <v>210</v>
      </c>
      <c r="D429" s="4" t="s">
        <v>85</v>
      </c>
      <c r="E429" s="93" t="s">
        <v>86</v>
      </c>
      <c r="F429" s="63">
        <v>111905</v>
      </c>
      <c r="G429" s="63">
        <v>113000</v>
      </c>
    </row>
    <row r="430" spans="1:7" hidden="1" x14ac:dyDescent="0.2">
      <c r="A430" s="71">
        <v>418</v>
      </c>
      <c r="B430" s="1">
        <v>801</v>
      </c>
      <c r="C430" s="2" t="s">
        <v>618</v>
      </c>
      <c r="D430" s="2"/>
      <c r="E430" s="87" t="s">
        <v>38</v>
      </c>
      <c r="F430" s="29">
        <f>F431+F432+F433</f>
        <v>1200</v>
      </c>
      <c r="G430" s="29">
        <f>G431+G432+G433</f>
        <v>1250</v>
      </c>
    </row>
    <row r="431" spans="1:7" ht="25.5" hidden="1" x14ac:dyDescent="0.2">
      <c r="A431" s="71">
        <v>419</v>
      </c>
      <c r="B431" s="55">
        <v>801</v>
      </c>
      <c r="C431" s="4" t="s">
        <v>618</v>
      </c>
      <c r="D431" s="4" t="s">
        <v>78</v>
      </c>
      <c r="E431" s="93" t="s">
        <v>77</v>
      </c>
      <c r="F431" s="63">
        <v>760</v>
      </c>
      <c r="G431" s="63">
        <v>800</v>
      </c>
    </row>
    <row r="432" spans="1:7" hidden="1" x14ac:dyDescent="0.2">
      <c r="A432" s="71">
        <v>420</v>
      </c>
      <c r="B432" s="55">
        <v>801</v>
      </c>
      <c r="C432" s="4" t="s">
        <v>618</v>
      </c>
      <c r="D432" s="4" t="s">
        <v>85</v>
      </c>
      <c r="E432" s="93" t="s">
        <v>86</v>
      </c>
      <c r="F432" s="63">
        <f>295+100</f>
        <v>395</v>
      </c>
      <c r="G432" s="63">
        <v>400</v>
      </c>
    </row>
    <row r="433" spans="1:7" hidden="1" x14ac:dyDescent="0.2">
      <c r="A433" s="71">
        <v>421</v>
      </c>
      <c r="B433" s="55">
        <v>801</v>
      </c>
      <c r="C433" s="4" t="s">
        <v>618</v>
      </c>
      <c r="D433" s="4" t="s">
        <v>90</v>
      </c>
      <c r="E433" s="93" t="s">
        <v>91</v>
      </c>
      <c r="F433" s="63">
        <v>45</v>
      </c>
      <c r="G433" s="63">
        <v>50</v>
      </c>
    </row>
    <row r="434" spans="1:7" ht="51" hidden="1" x14ac:dyDescent="0.2">
      <c r="A434" s="71">
        <v>422</v>
      </c>
      <c r="B434" s="1">
        <v>801</v>
      </c>
      <c r="C434" s="2" t="s">
        <v>212</v>
      </c>
      <c r="D434" s="4"/>
      <c r="E434" s="87" t="s">
        <v>375</v>
      </c>
      <c r="F434" s="29">
        <f>F435+F436</f>
        <v>7170</v>
      </c>
      <c r="G434" s="29">
        <f>G435+G436</f>
        <v>20000</v>
      </c>
    </row>
    <row r="435" spans="1:7" hidden="1" x14ac:dyDescent="0.2">
      <c r="A435" s="71">
        <v>423</v>
      </c>
      <c r="B435" s="55">
        <v>801</v>
      </c>
      <c r="C435" s="4" t="s">
        <v>212</v>
      </c>
      <c r="D435" s="4" t="s">
        <v>85</v>
      </c>
      <c r="E435" s="93" t="s">
        <v>86</v>
      </c>
      <c r="F435" s="63">
        <v>5970</v>
      </c>
      <c r="G435" s="63">
        <v>15000</v>
      </c>
    </row>
    <row r="436" spans="1:7" hidden="1" x14ac:dyDescent="0.2">
      <c r="A436" s="71">
        <v>424</v>
      </c>
      <c r="B436" s="55">
        <v>801</v>
      </c>
      <c r="C436" s="4" t="s">
        <v>212</v>
      </c>
      <c r="D436" s="4" t="s">
        <v>90</v>
      </c>
      <c r="E436" s="93" t="s">
        <v>91</v>
      </c>
      <c r="F436" s="63">
        <v>1200</v>
      </c>
      <c r="G436" s="63">
        <v>5000</v>
      </c>
    </row>
    <row r="437" spans="1:7" ht="25.5" hidden="1" x14ac:dyDescent="0.2">
      <c r="A437" s="71">
        <v>425</v>
      </c>
      <c r="B437" s="89">
        <v>801</v>
      </c>
      <c r="C437" s="10" t="s">
        <v>452</v>
      </c>
      <c r="D437" s="32"/>
      <c r="E437" s="87" t="s">
        <v>630</v>
      </c>
      <c r="F437" s="29">
        <f>F438</f>
        <v>100</v>
      </c>
      <c r="G437" s="29">
        <f>G438</f>
        <v>300</v>
      </c>
    </row>
    <row r="438" spans="1:7" hidden="1" x14ac:dyDescent="0.2">
      <c r="A438" s="71">
        <v>426</v>
      </c>
      <c r="B438" s="90">
        <v>801</v>
      </c>
      <c r="C438" s="12" t="s">
        <v>452</v>
      </c>
      <c r="D438" s="4" t="s">
        <v>85</v>
      </c>
      <c r="E438" s="93" t="s">
        <v>86</v>
      </c>
      <c r="F438" s="63">
        <v>100</v>
      </c>
      <c r="G438" s="63">
        <v>300</v>
      </c>
    </row>
    <row r="439" spans="1:7" ht="89.25" hidden="1" x14ac:dyDescent="0.2">
      <c r="A439" s="71">
        <v>427</v>
      </c>
      <c r="B439" s="89">
        <v>801</v>
      </c>
      <c r="C439" s="10" t="s">
        <v>663</v>
      </c>
      <c r="D439" s="2"/>
      <c r="E439" s="94" t="s">
        <v>611</v>
      </c>
      <c r="F439" s="29">
        <f>F440</f>
        <v>69.8</v>
      </c>
      <c r="G439" s="29">
        <f>G440</f>
        <v>300</v>
      </c>
    </row>
    <row r="440" spans="1:7" hidden="1" x14ac:dyDescent="0.2">
      <c r="A440" s="71">
        <v>428</v>
      </c>
      <c r="B440" s="90">
        <v>801</v>
      </c>
      <c r="C440" s="12" t="s">
        <v>663</v>
      </c>
      <c r="D440" s="4" t="s">
        <v>85</v>
      </c>
      <c r="E440" s="93" t="s">
        <v>86</v>
      </c>
      <c r="F440" s="63">
        <v>69.8</v>
      </c>
      <c r="G440" s="63">
        <v>300</v>
      </c>
    </row>
    <row r="441" spans="1:7" ht="63.75" hidden="1" x14ac:dyDescent="0.2">
      <c r="A441" s="71">
        <v>429</v>
      </c>
      <c r="B441" s="89">
        <v>801</v>
      </c>
      <c r="C441" s="10" t="s">
        <v>609</v>
      </c>
      <c r="D441" s="2"/>
      <c r="E441" s="94" t="s">
        <v>610</v>
      </c>
      <c r="F441" s="63">
        <f>F442</f>
        <v>24.3</v>
      </c>
      <c r="G441" s="63">
        <f>G442</f>
        <v>40</v>
      </c>
    </row>
    <row r="442" spans="1:7" hidden="1" x14ac:dyDescent="0.2">
      <c r="A442" s="71">
        <v>430</v>
      </c>
      <c r="B442" s="90">
        <v>801</v>
      </c>
      <c r="C442" s="12" t="s">
        <v>609</v>
      </c>
      <c r="D442" s="4" t="s">
        <v>90</v>
      </c>
      <c r="E442" s="93" t="s">
        <v>91</v>
      </c>
      <c r="F442" s="63">
        <v>24.3</v>
      </c>
      <c r="G442" s="63">
        <v>40</v>
      </c>
    </row>
    <row r="443" spans="1:7" ht="38.25" hidden="1" x14ac:dyDescent="0.2">
      <c r="A443" s="71">
        <v>431</v>
      </c>
      <c r="B443" s="89">
        <v>801</v>
      </c>
      <c r="C443" s="10" t="s">
        <v>665</v>
      </c>
      <c r="D443" s="4"/>
      <c r="E443" s="87" t="s">
        <v>666</v>
      </c>
      <c r="F443" s="29">
        <f>F444</f>
        <v>75</v>
      </c>
      <c r="G443" s="29">
        <f>G444</f>
        <v>75</v>
      </c>
    </row>
    <row r="444" spans="1:7" hidden="1" x14ac:dyDescent="0.2">
      <c r="A444" s="71">
        <v>432</v>
      </c>
      <c r="B444" s="90">
        <v>801</v>
      </c>
      <c r="C444" s="12" t="s">
        <v>665</v>
      </c>
      <c r="D444" s="4" t="s">
        <v>90</v>
      </c>
      <c r="E444" s="93" t="s">
        <v>91</v>
      </c>
      <c r="F444" s="63">
        <v>75</v>
      </c>
      <c r="G444" s="63">
        <v>75</v>
      </c>
    </row>
    <row r="445" spans="1:7" hidden="1" x14ac:dyDescent="0.2">
      <c r="A445" s="71">
        <v>433</v>
      </c>
      <c r="B445" s="91" t="s">
        <v>87</v>
      </c>
      <c r="C445" s="72" t="s">
        <v>88</v>
      </c>
      <c r="D445" s="72" t="s">
        <v>88</v>
      </c>
      <c r="E445" s="96" t="s">
        <v>89</v>
      </c>
      <c r="F445" s="29">
        <f>F446+F451</f>
        <v>35138.9</v>
      </c>
      <c r="G445" s="29">
        <f>G446+G451</f>
        <v>39360</v>
      </c>
    </row>
    <row r="446" spans="1:7" ht="25.5" hidden="1" x14ac:dyDescent="0.2">
      <c r="A446" s="71">
        <v>434</v>
      </c>
      <c r="B446" s="91" t="s">
        <v>87</v>
      </c>
      <c r="C446" s="2" t="s">
        <v>209</v>
      </c>
      <c r="D446" s="72"/>
      <c r="E446" s="94" t="s">
        <v>585</v>
      </c>
      <c r="F446" s="29">
        <f>F447</f>
        <v>33638.9</v>
      </c>
      <c r="G446" s="29">
        <f>G447</f>
        <v>34360</v>
      </c>
    </row>
    <row r="447" spans="1:7" ht="38.25" hidden="1" x14ac:dyDescent="0.2">
      <c r="A447" s="71">
        <v>435</v>
      </c>
      <c r="B447" s="54">
        <v>804</v>
      </c>
      <c r="C447" s="2" t="s">
        <v>214</v>
      </c>
      <c r="D447" s="2"/>
      <c r="E447" s="94" t="s">
        <v>612</v>
      </c>
      <c r="F447" s="29">
        <f>F448</f>
        <v>33638.9</v>
      </c>
      <c r="G447" s="29">
        <f>G448</f>
        <v>34360</v>
      </c>
    </row>
    <row r="448" spans="1:7" ht="25.5" hidden="1" x14ac:dyDescent="0.2">
      <c r="A448" s="71">
        <v>436</v>
      </c>
      <c r="B448" s="54">
        <v>804</v>
      </c>
      <c r="C448" s="2" t="s">
        <v>625</v>
      </c>
      <c r="D448" s="2"/>
      <c r="E448" s="87" t="s">
        <v>155</v>
      </c>
      <c r="F448" s="29">
        <f>F449+F450</f>
        <v>33638.9</v>
      </c>
      <c r="G448" s="29">
        <f>G449+G450</f>
        <v>34360</v>
      </c>
    </row>
    <row r="449" spans="1:7" hidden="1" x14ac:dyDescent="0.2">
      <c r="A449" s="71">
        <v>437</v>
      </c>
      <c r="B449" s="55">
        <v>804</v>
      </c>
      <c r="C449" s="4" t="s">
        <v>625</v>
      </c>
      <c r="D449" s="4" t="s">
        <v>44</v>
      </c>
      <c r="E449" s="93" t="s">
        <v>45</v>
      </c>
      <c r="F449" s="63">
        <f>31640+5.9</f>
        <v>31645.9</v>
      </c>
      <c r="G449" s="63">
        <f>32500-240</f>
        <v>32260</v>
      </c>
    </row>
    <row r="450" spans="1:7" ht="25.5" hidden="1" x14ac:dyDescent="0.2">
      <c r="A450" s="71">
        <v>438</v>
      </c>
      <c r="B450" s="55">
        <v>804</v>
      </c>
      <c r="C450" s="4" t="s">
        <v>625</v>
      </c>
      <c r="D450" s="4" t="s">
        <v>78</v>
      </c>
      <c r="E450" s="93" t="s">
        <v>77</v>
      </c>
      <c r="F450" s="63">
        <v>1993</v>
      </c>
      <c r="G450" s="63">
        <v>2100</v>
      </c>
    </row>
    <row r="451" spans="1:7" hidden="1" x14ac:dyDescent="0.2">
      <c r="A451" s="71">
        <v>439</v>
      </c>
      <c r="B451" s="54">
        <v>804</v>
      </c>
      <c r="C451" s="2" t="s">
        <v>189</v>
      </c>
      <c r="D451" s="2"/>
      <c r="E451" s="87" t="s">
        <v>156</v>
      </c>
      <c r="F451" s="29">
        <f>F452</f>
        <v>1500</v>
      </c>
      <c r="G451" s="29">
        <f>G452</f>
        <v>5000</v>
      </c>
    </row>
    <row r="452" spans="1:7" ht="25.5" hidden="1" x14ac:dyDescent="0.2">
      <c r="A452" s="71">
        <v>440</v>
      </c>
      <c r="B452" s="89">
        <v>804</v>
      </c>
      <c r="C452" s="10" t="s">
        <v>391</v>
      </c>
      <c r="D452" s="4"/>
      <c r="E452" s="87" t="s">
        <v>392</v>
      </c>
      <c r="F452" s="29">
        <f>F453</f>
        <v>1500</v>
      </c>
      <c r="G452" s="29">
        <f>G453</f>
        <v>5000</v>
      </c>
    </row>
    <row r="453" spans="1:7" x14ac:dyDescent="0.2">
      <c r="A453" s="71">
        <v>441</v>
      </c>
      <c r="B453" s="90">
        <v>804</v>
      </c>
      <c r="C453" s="12" t="s">
        <v>391</v>
      </c>
      <c r="D453" s="4" t="s">
        <v>51</v>
      </c>
      <c r="E453" s="93" t="s">
        <v>52</v>
      </c>
      <c r="F453" s="63">
        <v>1500</v>
      </c>
      <c r="G453" s="63">
        <v>5000</v>
      </c>
    </row>
    <row r="454" spans="1:7" ht="15.75" hidden="1" x14ac:dyDescent="0.2">
      <c r="A454" s="71">
        <v>442</v>
      </c>
      <c r="B454" s="54">
        <v>1000</v>
      </c>
      <c r="C454" s="2"/>
      <c r="D454" s="2"/>
      <c r="E454" s="92" t="s">
        <v>24</v>
      </c>
      <c r="F454" s="29">
        <f>F455+F460+F497+F485</f>
        <v>151355.20000000001</v>
      </c>
      <c r="G454" s="29">
        <f>G455+G460+G497+G485</f>
        <v>156433.09999999998</v>
      </c>
    </row>
    <row r="455" spans="1:7" hidden="1" x14ac:dyDescent="0.2">
      <c r="A455" s="71">
        <v>443</v>
      </c>
      <c r="B455" s="54">
        <v>1001</v>
      </c>
      <c r="C455" s="2"/>
      <c r="D455" s="2"/>
      <c r="E455" s="87" t="s">
        <v>29</v>
      </c>
      <c r="F455" s="29">
        <f t="shared" ref="F455:G458" si="10">F456</f>
        <v>19437</v>
      </c>
      <c r="G455" s="29">
        <f t="shared" si="10"/>
        <v>20200</v>
      </c>
    </row>
    <row r="456" spans="1:7" ht="25.5" hidden="1" x14ac:dyDescent="0.2">
      <c r="A456" s="71">
        <v>444</v>
      </c>
      <c r="B456" s="54">
        <v>1001</v>
      </c>
      <c r="C456" s="2" t="s">
        <v>195</v>
      </c>
      <c r="D456" s="2"/>
      <c r="E456" s="94" t="s">
        <v>655</v>
      </c>
      <c r="F456" s="29">
        <f t="shared" si="10"/>
        <v>19437</v>
      </c>
      <c r="G456" s="29">
        <f t="shared" si="10"/>
        <v>20200</v>
      </c>
    </row>
    <row r="457" spans="1:7" ht="25.5" hidden="1" x14ac:dyDescent="0.2">
      <c r="A457" s="71">
        <v>445</v>
      </c>
      <c r="B457" s="54">
        <v>1001</v>
      </c>
      <c r="C457" s="2" t="s">
        <v>303</v>
      </c>
      <c r="D457" s="2"/>
      <c r="E457" s="94" t="s">
        <v>157</v>
      </c>
      <c r="F457" s="29">
        <f t="shared" si="10"/>
        <v>19437</v>
      </c>
      <c r="G457" s="29">
        <f t="shared" si="10"/>
        <v>20200</v>
      </c>
    </row>
    <row r="458" spans="1:7" ht="51" hidden="1" x14ac:dyDescent="0.2">
      <c r="A458" s="71">
        <v>446</v>
      </c>
      <c r="B458" s="54">
        <v>1001</v>
      </c>
      <c r="C458" s="2" t="s">
        <v>304</v>
      </c>
      <c r="D458" s="2"/>
      <c r="E458" s="87" t="s">
        <v>158</v>
      </c>
      <c r="F458" s="29">
        <f t="shared" si="10"/>
        <v>19437</v>
      </c>
      <c r="G458" s="29">
        <f t="shared" si="10"/>
        <v>20200</v>
      </c>
    </row>
    <row r="459" spans="1:7" ht="25.5" hidden="1" x14ac:dyDescent="0.2">
      <c r="A459" s="71">
        <v>447</v>
      </c>
      <c r="B459" s="55">
        <v>1001</v>
      </c>
      <c r="C459" s="4" t="s">
        <v>304</v>
      </c>
      <c r="D459" s="12" t="s">
        <v>48</v>
      </c>
      <c r="E459" s="93" t="s">
        <v>49</v>
      </c>
      <c r="F459" s="63">
        <f>19437</f>
        <v>19437</v>
      </c>
      <c r="G459" s="63">
        <v>20200</v>
      </c>
    </row>
    <row r="460" spans="1:7" hidden="1" x14ac:dyDescent="0.2">
      <c r="A460" s="71">
        <v>448</v>
      </c>
      <c r="B460" s="54">
        <v>1003</v>
      </c>
      <c r="C460" s="2"/>
      <c r="D460" s="2"/>
      <c r="E460" s="87" t="s">
        <v>26</v>
      </c>
      <c r="F460" s="29">
        <f>F461+F482+F478</f>
        <v>120707.2</v>
      </c>
      <c r="G460" s="29">
        <f>G461+G482+G478</f>
        <v>125401.09999999999</v>
      </c>
    </row>
    <row r="461" spans="1:7" ht="25.5" hidden="1" x14ac:dyDescent="0.2">
      <c r="A461" s="71">
        <v>449</v>
      </c>
      <c r="B461" s="54">
        <v>1003</v>
      </c>
      <c r="C461" s="2" t="s">
        <v>195</v>
      </c>
      <c r="D461" s="2"/>
      <c r="E461" s="94" t="s">
        <v>655</v>
      </c>
      <c r="F461" s="29">
        <f>F462</f>
        <v>119328.2</v>
      </c>
      <c r="G461" s="29">
        <f>G462</f>
        <v>124022.09999999999</v>
      </c>
    </row>
    <row r="462" spans="1:7" ht="38.25" hidden="1" x14ac:dyDescent="0.2">
      <c r="A462" s="71">
        <v>450</v>
      </c>
      <c r="B462" s="54">
        <v>1003</v>
      </c>
      <c r="C462" s="2" t="s">
        <v>194</v>
      </c>
      <c r="D462" s="2"/>
      <c r="E462" s="94" t="s">
        <v>166</v>
      </c>
      <c r="F462" s="29">
        <f>F463+F466+F469+F472+F474+F476</f>
        <v>119328.2</v>
      </c>
      <c r="G462" s="29">
        <f>G463+G466+G469+G472+G474+G476</f>
        <v>124022.09999999999</v>
      </c>
    </row>
    <row r="463" spans="1:7" ht="38.25" hidden="1" x14ac:dyDescent="0.2">
      <c r="A463" s="71">
        <v>451</v>
      </c>
      <c r="B463" s="54">
        <v>1003</v>
      </c>
      <c r="C463" s="10" t="s">
        <v>193</v>
      </c>
      <c r="D463" s="2"/>
      <c r="E463" s="87" t="s">
        <v>541</v>
      </c>
      <c r="F463" s="29">
        <f>F465+F464</f>
        <v>14840.5</v>
      </c>
      <c r="G463" s="29">
        <f>G465+G464</f>
        <v>15464.4</v>
      </c>
    </row>
    <row r="464" spans="1:7" ht="25.5" hidden="1" x14ac:dyDescent="0.2">
      <c r="A464" s="71">
        <v>452</v>
      </c>
      <c r="B464" s="55">
        <v>1003</v>
      </c>
      <c r="C464" s="4" t="s">
        <v>193</v>
      </c>
      <c r="D464" s="4" t="s">
        <v>78</v>
      </c>
      <c r="E464" s="93" t="s">
        <v>77</v>
      </c>
      <c r="F464" s="73">
        <v>190</v>
      </c>
      <c r="G464" s="73">
        <v>190</v>
      </c>
    </row>
    <row r="465" spans="1:7" ht="25.5" hidden="1" x14ac:dyDescent="0.2">
      <c r="A465" s="71">
        <v>453</v>
      </c>
      <c r="B465" s="55">
        <v>1003</v>
      </c>
      <c r="C465" s="4" t="s">
        <v>193</v>
      </c>
      <c r="D465" s="4" t="s">
        <v>48</v>
      </c>
      <c r="E465" s="93" t="s">
        <v>49</v>
      </c>
      <c r="F465" s="73">
        <v>14650.5</v>
      </c>
      <c r="G465" s="73">
        <v>15274.4</v>
      </c>
    </row>
    <row r="466" spans="1:7" ht="38.25" hidden="1" x14ac:dyDescent="0.2">
      <c r="A466" s="71">
        <v>454</v>
      </c>
      <c r="B466" s="54">
        <v>1003</v>
      </c>
      <c r="C466" s="2" t="s">
        <v>196</v>
      </c>
      <c r="D466" s="2"/>
      <c r="E466" s="87" t="s">
        <v>542</v>
      </c>
      <c r="F466" s="29">
        <f>F468+F467</f>
        <v>94193.5</v>
      </c>
      <c r="G466" s="29">
        <f>G468+G467</f>
        <v>98292</v>
      </c>
    </row>
    <row r="467" spans="1:7" ht="25.5" hidden="1" x14ac:dyDescent="0.2">
      <c r="A467" s="71">
        <v>455</v>
      </c>
      <c r="B467" s="55">
        <v>1003</v>
      </c>
      <c r="C467" s="4" t="s">
        <v>196</v>
      </c>
      <c r="D467" s="4" t="s">
        <v>78</v>
      </c>
      <c r="E467" s="93" t="s">
        <v>77</v>
      </c>
      <c r="F467" s="73">
        <v>1520</v>
      </c>
      <c r="G467" s="73">
        <v>1520</v>
      </c>
    </row>
    <row r="468" spans="1:7" ht="25.5" hidden="1" x14ac:dyDescent="0.2">
      <c r="A468" s="71">
        <v>456</v>
      </c>
      <c r="B468" s="55">
        <v>1003</v>
      </c>
      <c r="C468" s="4" t="s">
        <v>196</v>
      </c>
      <c r="D468" s="4" t="s">
        <v>48</v>
      </c>
      <c r="E468" s="93" t="s">
        <v>49</v>
      </c>
      <c r="F468" s="73">
        <v>92673.5</v>
      </c>
      <c r="G468" s="73">
        <v>96772</v>
      </c>
    </row>
    <row r="469" spans="1:7" ht="38.25" hidden="1" x14ac:dyDescent="0.2">
      <c r="A469" s="71">
        <v>457</v>
      </c>
      <c r="B469" s="54">
        <v>1003</v>
      </c>
      <c r="C469" s="10" t="s">
        <v>197</v>
      </c>
      <c r="D469" s="2"/>
      <c r="E469" s="87" t="s">
        <v>535</v>
      </c>
      <c r="F469" s="29">
        <f>F471+F470</f>
        <v>10101.799999999999</v>
      </c>
      <c r="G469" s="29">
        <f>G471+G470</f>
        <v>10068</v>
      </c>
    </row>
    <row r="470" spans="1:7" ht="25.5" hidden="1" x14ac:dyDescent="0.2">
      <c r="A470" s="71">
        <v>458</v>
      </c>
      <c r="B470" s="55">
        <v>1003</v>
      </c>
      <c r="C470" s="4" t="s">
        <v>197</v>
      </c>
      <c r="D470" s="4" t="s">
        <v>78</v>
      </c>
      <c r="E470" s="93" t="s">
        <v>77</v>
      </c>
      <c r="F470" s="73">
        <v>149.30000000000001</v>
      </c>
      <c r="G470" s="73">
        <v>148.80000000000001</v>
      </c>
    </row>
    <row r="471" spans="1:7" ht="25.5" hidden="1" x14ac:dyDescent="0.2">
      <c r="A471" s="71">
        <v>459</v>
      </c>
      <c r="B471" s="55">
        <v>1003</v>
      </c>
      <c r="C471" s="4" t="s">
        <v>197</v>
      </c>
      <c r="D471" s="4" t="s">
        <v>48</v>
      </c>
      <c r="E471" s="93" t="s">
        <v>49</v>
      </c>
      <c r="F471" s="73">
        <v>9952.5</v>
      </c>
      <c r="G471" s="73">
        <v>9919.2000000000007</v>
      </c>
    </row>
    <row r="472" spans="1:7" ht="38.25" hidden="1" x14ac:dyDescent="0.2">
      <c r="A472" s="71">
        <v>460</v>
      </c>
      <c r="B472" s="54">
        <v>1003</v>
      </c>
      <c r="C472" s="32" t="s">
        <v>305</v>
      </c>
      <c r="D472" s="2"/>
      <c r="E472" s="87" t="s">
        <v>179</v>
      </c>
      <c r="F472" s="29">
        <f>F473</f>
        <v>150</v>
      </c>
      <c r="G472" s="29">
        <f>G473</f>
        <v>150</v>
      </c>
    </row>
    <row r="473" spans="1:7" ht="25.5" hidden="1" x14ac:dyDescent="0.2">
      <c r="A473" s="71">
        <v>461</v>
      </c>
      <c r="B473" s="55">
        <v>1003</v>
      </c>
      <c r="C473" s="52" t="s">
        <v>305</v>
      </c>
      <c r="D473" s="4" t="s">
        <v>48</v>
      </c>
      <c r="E473" s="93" t="s">
        <v>49</v>
      </c>
      <c r="F473" s="63">
        <v>150</v>
      </c>
      <c r="G473" s="63">
        <v>150</v>
      </c>
    </row>
    <row r="474" spans="1:7" ht="38.25" hidden="1" x14ac:dyDescent="0.2">
      <c r="A474" s="71">
        <v>462</v>
      </c>
      <c r="B474" s="54">
        <v>1003</v>
      </c>
      <c r="C474" s="2" t="s">
        <v>306</v>
      </c>
      <c r="D474" s="2"/>
      <c r="E474" s="87" t="s">
        <v>76</v>
      </c>
      <c r="F474" s="29">
        <f>F475</f>
        <v>5</v>
      </c>
      <c r="G474" s="29">
        <f>G475</f>
        <v>5</v>
      </c>
    </row>
    <row r="475" spans="1:7" ht="38.25" hidden="1" x14ac:dyDescent="0.2">
      <c r="A475" s="71">
        <v>463</v>
      </c>
      <c r="B475" s="55">
        <v>1003</v>
      </c>
      <c r="C475" s="4" t="s">
        <v>306</v>
      </c>
      <c r="D475" s="4" t="s">
        <v>56</v>
      </c>
      <c r="E475" s="93" t="s">
        <v>518</v>
      </c>
      <c r="F475" s="63">
        <v>5</v>
      </c>
      <c r="G475" s="63">
        <v>5</v>
      </c>
    </row>
    <row r="476" spans="1:7" ht="76.5" hidden="1" x14ac:dyDescent="0.2">
      <c r="A476" s="71">
        <v>464</v>
      </c>
      <c r="B476" s="1">
        <v>1003</v>
      </c>
      <c r="C476" s="2" t="s">
        <v>367</v>
      </c>
      <c r="D476" s="4"/>
      <c r="E476" s="5" t="s">
        <v>629</v>
      </c>
      <c r="F476" s="29">
        <f>F477</f>
        <v>37.4</v>
      </c>
      <c r="G476" s="29">
        <f>G477</f>
        <v>42.7</v>
      </c>
    </row>
    <row r="477" spans="1:7" ht="25.5" hidden="1" x14ac:dyDescent="0.2">
      <c r="A477" s="71">
        <v>465</v>
      </c>
      <c r="B477" s="3">
        <v>1003</v>
      </c>
      <c r="C477" s="4" t="s">
        <v>367</v>
      </c>
      <c r="D477" s="4" t="s">
        <v>48</v>
      </c>
      <c r="E477" s="93" t="s">
        <v>49</v>
      </c>
      <c r="F477" s="73">
        <v>37.4</v>
      </c>
      <c r="G477" s="73">
        <v>42.7</v>
      </c>
    </row>
    <row r="478" spans="1:7" ht="38.25" hidden="1" x14ac:dyDescent="0.2">
      <c r="A478" s="71">
        <v>466</v>
      </c>
      <c r="B478" s="54">
        <v>1003</v>
      </c>
      <c r="C478" s="2" t="s">
        <v>201</v>
      </c>
      <c r="D478" s="2"/>
      <c r="E478" s="87" t="s">
        <v>646</v>
      </c>
      <c r="F478" s="29">
        <f t="shared" ref="F478:G480" si="11">F479</f>
        <v>1181</v>
      </c>
      <c r="G478" s="29">
        <f t="shared" si="11"/>
        <v>1181</v>
      </c>
    </row>
    <row r="479" spans="1:7" ht="25.5" hidden="1" x14ac:dyDescent="0.2">
      <c r="A479" s="71">
        <v>467</v>
      </c>
      <c r="B479" s="54">
        <v>1003</v>
      </c>
      <c r="C479" s="2" t="s">
        <v>278</v>
      </c>
      <c r="D479" s="2"/>
      <c r="E479" s="87" t="s">
        <v>483</v>
      </c>
      <c r="F479" s="29">
        <f t="shared" si="11"/>
        <v>1181</v>
      </c>
      <c r="G479" s="29">
        <f t="shared" si="11"/>
        <v>1181</v>
      </c>
    </row>
    <row r="480" spans="1:7" ht="25.5" hidden="1" x14ac:dyDescent="0.2">
      <c r="A480" s="71">
        <v>468</v>
      </c>
      <c r="B480" s="54">
        <v>1003</v>
      </c>
      <c r="C480" s="2" t="s">
        <v>623</v>
      </c>
      <c r="D480" s="2"/>
      <c r="E480" s="87" t="s">
        <v>525</v>
      </c>
      <c r="F480" s="29">
        <f t="shared" si="11"/>
        <v>1181</v>
      </c>
      <c r="G480" s="29">
        <f t="shared" si="11"/>
        <v>1181</v>
      </c>
    </row>
    <row r="481" spans="1:7" ht="25.5" hidden="1" x14ac:dyDescent="0.2">
      <c r="A481" s="71">
        <v>469</v>
      </c>
      <c r="B481" s="55">
        <v>1003</v>
      </c>
      <c r="C481" s="4" t="s">
        <v>623</v>
      </c>
      <c r="D481" s="4" t="s">
        <v>48</v>
      </c>
      <c r="E481" s="93" t="s">
        <v>49</v>
      </c>
      <c r="F481" s="63">
        <v>1181</v>
      </c>
      <c r="G481" s="63">
        <v>1181</v>
      </c>
    </row>
    <row r="482" spans="1:7" hidden="1" x14ac:dyDescent="0.2">
      <c r="A482" s="71">
        <v>470</v>
      </c>
      <c r="B482" s="54">
        <v>1003</v>
      </c>
      <c r="C482" s="2" t="s">
        <v>189</v>
      </c>
      <c r="D482" s="2"/>
      <c r="E482" s="87" t="s">
        <v>156</v>
      </c>
      <c r="F482" s="29">
        <f>F483</f>
        <v>198</v>
      </c>
      <c r="G482" s="29">
        <f>G483</f>
        <v>198</v>
      </c>
    </row>
    <row r="483" spans="1:7" ht="38.25" hidden="1" x14ac:dyDescent="0.2">
      <c r="A483" s="71">
        <v>471</v>
      </c>
      <c r="B483" s="54">
        <v>1003</v>
      </c>
      <c r="C483" s="32" t="s">
        <v>308</v>
      </c>
      <c r="D483" s="2"/>
      <c r="E483" s="87" t="s">
        <v>438</v>
      </c>
      <c r="F483" s="29">
        <f>F484</f>
        <v>198</v>
      </c>
      <c r="G483" s="29">
        <f>G484</f>
        <v>198</v>
      </c>
    </row>
    <row r="484" spans="1:7" x14ac:dyDescent="0.2">
      <c r="A484" s="71">
        <v>472</v>
      </c>
      <c r="B484" s="55">
        <v>1003</v>
      </c>
      <c r="C484" s="52" t="s">
        <v>308</v>
      </c>
      <c r="D484" s="4" t="s">
        <v>46</v>
      </c>
      <c r="E484" s="93" t="s">
        <v>47</v>
      </c>
      <c r="F484" s="63">
        <v>198</v>
      </c>
      <c r="G484" s="63">
        <v>198</v>
      </c>
    </row>
    <row r="485" spans="1:7" hidden="1" x14ac:dyDescent="0.2">
      <c r="A485" s="71">
        <v>473</v>
      </c>
      <c r="B485" s="54">
        <v>1004</v>
      </c>
      <c r="C485" s="2"/>
      <c r="D485" s="2"/>
      <c r="E485" s="87" t="s">
        <v>539</v>
      </c>
      <c r="F485" s="29">
        <f>F486+F490</f>
        <v>1960</v>
      </c>
      <c r="G485" s="29">
        <f>G486+G490</f>
        <v>1575</v>
      </c>
    </row>
    <row r="486" spans="1:7" ht="38.25" hidden="1" x14ac:dyDescent="0.2">
      <c r="A486" s="71">
        <v>474</v>
      </c>
      <c r="B486" s="54">
        <v>1004</v>
      </c>
      <c r="C486" s="2" t="s">
        <v>279</v>
      </c>
      <c r="D486" s="2"/>
      <c r="E486" s="94" t="s">
        <v>673</v>
      </c>
      <c r="F486" s="29">
        <f t="shared" ref="F486:G488" si="12">F487</f>
        <v>500</v>
      </c>
      <c r="G486" s="29">
        <f t="shared" si="12"/>
        <v>500</v>
      </c>
    </row>
    <row r="487" spans="1:7" ht="25.5" hidden="1" x14ac:dyDescent="0.2">
      <c r="A487" s="71">
        <v>475</v>
      </c>
      <c r="B487" s="54">
        <v>1004</v>
      </c>
      <c r="C487" s="2" t="s">
        <v>285</v>
      </c>
      <c r="D487" s="2"/>
      <c r="E487" s="94" t="s">
        <v>122</v>
      </c>
      <c r="F487" s="29">
        <f t="shared" si="12"/>
        <v>500</v>
      </c>
      <c r="G487" s="29">
        <f t="shared" si="12"/>
        <v>500</v>
      </c>
    </row>
    <row r="488" spans="1:7" ht="30" hidden="1" customHeight="1" x14ac:dyDescent="0.2">
      <c r="A488" s="71">
        <v>476</v>
      </c>
      <c r="B488" s="54">
        <v>1004</v>
      </c>
      <c r="C488" s="2" t="s">
        <v>289</v>
      </c>
      <c r="D488" s="2"/>
      <c r="E488" s="112" t="s">
        <v>532</v>
      </c>
      <c r="F488" s="29">
        <f t="shared" si="12"/>
        <v>500</v>
      </c>
      <c r="G488" s="29">
        <f t="shared" si="12"/>
        <v>500</v>
      </c>
    </row>
    <row r="489" spans="1:7" hidden="1" x14ac:dyDescent="0.2">
      <c r="A489" s="71">
        <v>477</v>
      </c>
      <c r="B489" s="55">
        <v>1004</v>
      </c>
      <c r="C489" s="4" t="s">
        <v>289</v>
      </c>
      <c r="D489" s="4" t="s">
        <v>90</v>
      </c>
      <c r="E489" s="93" t="s">
        <v>91</v>
      </c>
      <c r="F489" s="73">
        <v>500</v>
      </c>
      <c r="G489" s="73">
        <v>500</v>
      </c>
    </row>
    <row r="490" spans="1:7" ht="25.5" hidden="1" x14ac:dyDescent="0.2">
      <c r="A490" s="71">
        <v>478</v>
      </c>
      <c r="B490" s="54">
        <v>1004</v>
      </c>
      <c r="C490" s="2" t="s">
        <v>195</v>
      </c>
      <c r="D490" s="4"/>
      <c r="E490" s="94" t="s">
        <v>655</v>
      </c>
      <c r="F490" s="29">
        <f>F491+F494</f>
        <v>1460</v>
      </c>
      <c r="G490" s="29">
        <f>G491+G494</f>
        <v>1075</v>
      </c>
    </row>
    <row r="491" spans="1:7" ht="25.5" hidden="1" x14ac:dyDescent="0.2">
      <c r="A491" s="71">
        <v>479</v>
      </c>
      <c r="B491" s="1">
        <v>1004</v>
      </c>
      <c r="C491" s="2" t="s">
        <v>307</v>
      </c>
      <c r="D491" s="2"/>
      <c r="E491" s="94" t="s">
        <v>169</v>
      </c>
      <c r="F491" s="29">
        <f>F492</f>
        <v>1160</v>
      </c>
      <c r="G491" s="29">
        <f>G492</f>
        <v>775</v>
      </c>
    </row>
    <row r="492" spans="1:7" ht="38.25" hidden="1" x14ac:dyDescent="0.2">
      <c r="A492" s="71">
        <v>480</v>
      </c>
      <c r="B492" s="1">
        <v>1004</v>
      </c>
      <c r="C492" s="2" t="s">
        <v>369</v>
      </c>
      <c r="D492" s="2"/>
      <c r="E492" s="87" t="s">
        <v>368</v>
      </c>
      <c r="F492" s="29">
        <f>F493</f>
        <v>1160</v>
      </c>
      <c r="G492" s="29">
        <f>G493</f>
        <v>775</v>
      </c>
    </row>
    <row r="493" spans="1:7" ht="25.5" hidden="1" x14ac:dyDescent="0.2">
      <c r="A493" s="71">
        <v>481</v>
      </c>
      <c r="B493" s="3">
        <v>1004</v>
      </c>
      <c r="C493" s="4" t="s">
        <v>369</v>
      </c>
      <c r="D493" s="4" t="s">
        <v>48</v>
      </c>
      <c r="E493" s="93" t="s">
        <v>49</v>
      </c>
      <c r="F493" s="63">
        <f>775+385</f>
        <v>1160</v>
      </c>
      <c r="G493" s="63">
        <v>775</v>
      </c>
    </row>
    <row r="494" spans="1:7" ht="25.5" hidden="1" x14ac:dyDescent="0.2">
      <c r="A494" s="71">
        <v>482</v>
      </c>
      <c r="B494" s="1">
        <v>1004</v>
      </c>
      <c r="C494" s="2" t="s">
        <v>428</v>
      </c>
      <c r="D494" s="2"/>
      <c r="E494" s="94" t="s">
        <v>389</v>
      </c>
      <c r="F494" s="29">
        <f>F495</f>
        <v>300</v>
      </c>
      <c r="G494" s="29">
        <f>G495</f>
        <v>300</v>
      </c>
    </row>
    <row r="495" spans="1:7" ht="38.25" hidden="1" x14ac:dyDescent="0.2">
      <c r="A495" s="71">
        <v>483</v>
      </c>
      <c r="B495" s="1">
        <v>1004</v>
      </c>
      <c r="C495" s="2" t="s">
        <v>390</v>
      </c>
      <c r="D495" s="2"/>
      <c r="E495" s="5" t="s">
        <v>437</v>
      </c>
      <c r="F495" s="29">
        <f>F496</f>
        <v>300</v>
      </c>
      <c r="G495" s="29">
        <f>G496</f>
        <v>300</v>
      </c>
    </row>
    <row r="496" spans="1:7" ht="25.5" hidden="1" x14ac:dyDescent="0.2">
      <c r="A496" s="71">
        <v>484</v>
      </c>
      <c r="B496" s="3">
        <v>1004</v>
      </c>
      <c r="C496" s="4" t="s">
        <v>390</v>
      </c>
      <c r="D496" s="4" t="s">
        <v>48</v>
      </c>
      <c r="E496" s="93" t="s">
        <v>49</v>
      </c>
      <c r="F496" s="63">
        <v>300</v>
      </c>
      <c r="G496" s="63">
        <v>300</v>
      </c>
    </row>
    <row r="497" spans="1:7" hidden="1" x14ac:dyDescent="0.2">
      <c r="A497" s="71">
        <v>485</v>
      </c>
      <c r="B497" s="54">
        <v>1006</v>
      </c>
      <c r="C497" s="10"/>
      <c r="D497" s="10"/>
      <c r="E497" s="87" t="s">
        <v>42</v>
      </c>
      <c r="F497" s="29">
        <f>F498</f>
        <v>9251</v>
      </c>
      <c r="G497" s="29">
        <f>G498</f>
        <v>9257</v>
      </c>
    </row>
    <row r="498" spans="1:7" ht="25.5" hidden="1" x14ac:dyDescent="0.2">
      <c r="A498" s="71">
        <v>486</v>
      </c>
      <c r="B498" s="54">
        <v>1006</v>
      </c>
      <c r="C498" s="2" t="s">
        <v>195</v>
      </c>
      <c r="D498" s="2"/>
      <c r="E498" s="94" t="s">
        <v>655</v>
      </c>
      <c r="F498" s="29">
        <f>F502+F499</f>
        <v>9251</v>
      </c>
      <c r="G498" s="29">
        <f>G502+G499</f>
        <v>9257</v>
      </c>
    </row>
    <row r="499" spans="1:7" ht="38.25" hidden="1" x14ac:dyDescent="0.2">
      <c r="A499" s="71">
        <v>487</v>
      </c>
      <c r="B499" s="54">
        <v>1006</v>
      </c>
      <c r="C499" s="2" t="s">
        <v>194</v>
      </c>
      <c r="D499" s="2"/>
      <c r="E499" s="94" t="s">
        <v>166</v>
      </c>
      <c r="F499" s="29">
        <f>F500</f>
        <v>224</v>
      </c>
      <c r="G499" s="29">
        <f>G500</f>
        <v>230</v>
      </c>
    </row>
    <row r="500" spans="1:7" ht="38.25" hidden="1" x14ac:dyDescent="0.2">
      <c r="A500" s="71">
        <v>488</v>
      </c>
      <c r="B500" s="54">
        <v>1006</v>
      </c>
      <c r="C500" s="32" t="s">
        <v>309</v>
      </c>
      <c r="D500" s="2"/>
      <c r="E500" s="87" t="s">
        <v>168</v>
      </c>
      <c r="F500" s="29">
        <f>F501</f>
        <v>224</v>
      </c>
      <c r="G500" s="29">
        <f>G501</f>
        <v>230</v>
      </c>
    </row>
    <row r="501" spans="1:7" ht="25.5" hidden="1" x14ac:dyDescent="0.2">
      <c r="A501" s="71">
        <v>489</v>
      </c>
      <c r="B501" s="55">
        <v>1006</v>
      </c>
      <c r="C501" s="52" t="s">
        <v>309</v>
      </c>
      <c r="D501" s="4" t="s">
        <v>72</v>
      </c>
      <c r="E501" s="93" t="s">
        <v>627</v>
      </c>
      <c r="F501" s="63">
        <v>224</v>
      </c>
      <c r="G501" s="63">
        <v>230</v>
      </c>
    </row>
    <row r="502" spans="1:7" ht="38.25" hidden="1" x14ac:dyDescent="0.2">
      <c r="A502" s="71">
        <v>490</v>
      </c>
      <c r="B502" s="54">
        <v>1006</v>
      </c>
      <c r="C502" s="2" t="s">
        <v>310</v>
      </c>
      <c r="D502" s="2"/>
      <c r="E502" s="94" t="s">
        <v>675</v>
      </c>
      <c r="F502" s="29">
        <f>F503+F506</f>
        <v>9027</v>
      </c>
      <c r="G502" s="29">
        <f>G503+G506</f>
        <v>9027</v>
      </c>
    </row>
    <row r="503" spans="1:7" ht="38.25" hidden="1" x14ac:dyDescent="0.2">
      <c r="A503" s="71">
        <v>491</v>
      </c>
      <c r="B503" s="54">
        <v>1006</v>
      </c>
      <c r="C503" s="10" t="s">
        <v>327</v>
      </c>
      <c r="D503" s="2"/>
      <c r="E503" s="87" t="s">
        <v>541</v>
      </c>
      <c r="F503" s="29">
        <f>F504+F505</f>
        <v>757</v>
      </c>
      <c r="G503" s="29">
        <f>G504+G505</f>
        <v>757</v>
      </c>
    </row>
    <row r="504" spans="1:7" hidden="1" x14ac:dyDescent="0.2">
      <c r="A504" s="71">
        <v>492</v>
      </c>
      <c r="B504" s="55">
        <v>1006</v>
      </c>
      <c r="C504" s="4" t="s">
        <v>327</v>
      </c>
      <c r="D504" s="4" t="s">
        <v>44</v>
      </c>
      <c r="E504" s="93" t="s">
        <v>45</v>
      </c>
      <c r="F504" s="73">
        <v>684</v>
      </c>
      <c r="G504" s="73">
        <v>684</v>
      </c>
    </row>
    <row r="505" spans="1:7" ht="25.5" hidden="1" x14ac:dyDescent="0.2">
      <c r="A505" s="71">
        <v>493</v>
      </c>
      <c r="B505" s="55">
        <v>1006</v>
      </c>
      <c r="C505" s="4" t="s">
        <v>327</v>
      </c>
      <c r="D505" s="4">
        <v>240</v>
      </c>
      <c r="E505" s="93" t="s">
        <v>77</v>
      </c>
      <c r="F505" s="73">
        <v>73</v>
      </c>
      <c r="G505" s="73">
        <v>73</v>
      </c>
    </row>
    <row r="506" spans="1:7" ht="38.25" hidden="1" x14ac:dyDescent="0.2">
      <c r="A506" s="71">
        <v>494</v>
      </c>
      <c r="B506" s="54">
        <v>1006</v>
      </c>
      <c r="C506" s="2" t="s">
        <v>328</v>
      </c>
      <c r="D506" s="2"/>
      <c r="E506" s="87" t="s">
        <v>542</v>
      </c>
      <c r="F506" s="29">
        <f>F507+F508</f>
        <v>8270</v>
      </c>
      <c r="G506" s="29">
        <f>G507+G508</f>
        <v>8270</v>
      </c>
    </row>
    <row r="507" spans="1:7" hidden="1" x14ac:dyDescent="0.2">
      <c r="A507" s="71">
        <v>495</v>
      </c>
      <c r="B507" s="55">
        <v>1006</v>
      </c>
      <c r="C507" s="4" t="s">
        <v>328</v>
      </c>
      <c r="D507" s="4" t="s">
        <v>44</v>
      </c>
      <c r="E507" s="93" t="s">
        <v>45</v>
      </c>
      <c r="F507" s="73">
        <v>5598</v>
      </c>
      <c r="G507" s="73">
        <v>5598</v>
      </c>
    </row>
    <row r="508" spans="1:7" ht="25.5" hidden="1" x14ac:dyDescent="0.2">
      <c r="A508" s="71">
        <v>496</v>
      </c>
      <c r="B508" s="55">
        <v>1006</v>
      </c>
      <c r="C508" s="4" t="s">
        <v>328</v>
      </c>
      <c r="D508" s="4">
        <v>240</v>
      </c>
      <c r="E508" s="93" t="s">
        <v>77</v>
      </c>
      <c r="F508" s="73">
        <v>2672</v>
      </c>
      <c r="G508" s="73">
        <v>2672</v>
      </c>
    </row>
    <row r="509" spans="1:7" ht="15.75" hidden="1" x14ac:dyDescent="0.2">
      <c r="A509" s="71">
        <v>497</v>
      </c>
      <c r="B509" s="54">
        <v>1100</v>
      </c>
      <c r="C509" s="10"/>
      <c r="D509" s="10"/>
      <c r="E509" s="92" t="s">
        <v>34</v>
      </c>
      <c r="F509" s="29">
        <f>F519+F537+F510</f>
        <v>87836.5</v>
      </c>
      <c r="G509" s="29">
        <f>G519+G537+G510</f>
        <v>92660.5</v>
      </c>
    </row>
    <row r="510" spans="1:7" hidden="1" x14ac:dyDescent="0.2">
      <c r="A510" s="71">
        <v>498</v>
      </c>
      <c r="B510" s="54">
        <v>1101</v>
      </c>
      <c r="C510" s="10"/>
      <c r="D510" s="10"/>
      <c r="E510" s="87" t="s">
        <v>638</v>
      </c>
      <c r="F510" s="29">
        <f>F511</f>
        <v>11724</v>
      </c>
      <c r="G510" s="29">
        <f>G511</f>
        <v>12300</v>
      </c>
    </row>
    <row r="511" spans="1:7" ht="38.25" hidden="1" x14ac:dyDescent="0.2">
      <c r="A511" s="71">
        <v>499</v>
      </c>
      <c r="B511" s="54">
        <v>1101</v>
      </c>
      <c r="C511" s="2" t="s">
        <v>279</v>
      </c>
      <c r="D511" s="2"/>
      <c r="E511" s="94" t="s">
        <v>673</v>
      </c>
      <c r="F511" s="29">
        <f>F512</f>
        <v>11724</v>
      </c>
      <c r="G511" s="29">
        <f>G512</f>
        <v>12300</v>
      </c>
    </row>
    <row r="512" spans="1:7" ht="38.25" hidden="1" x14ac:dyDescent="0.2">
      <c r="A512" s="71">
        <v>500</v>
      </c>
      <c r="B512" s="54">
        <v>1101</v>
      </c>
      <c r="C512" s="32" t="s">
        <v>290</v>
      </c>
      <c r="D512" s="2"/>
      <c r="E512" s="94" t="s">
        <v>127</v>
      </c>
      <c r="F512" s="29">
        <f>F513+F515+F517</f>
        <v>11724</v>
      </c>
      <c r="G512" s="29">
        <f>G513+G515+G517</f>
        <v>12300</v>
      </c>
    </row>
    <row r="513" spans="1:7" hidden="1" x14ac:dyDescent="0.2">
      <c r="A513" s="71">
        <v>501</v>
      </c>
      <c r="B513" s="54">
        <v>1101</v>
      </c>
      <c r="C513" s="2" t="s">
        <v>291</v>
      </c>
      <c r="D513" s="2"/>
      <c r="E513" s="87" t="s">
        <v>129</v>
      </c>
      <c r="F513" s="29">
        <f>F514</f>
        <v>10299</v>
      </c>
      <c r="G513" s="29">
        <f>G514</f>
        <v>10700</v>
      </c>
    </row>
    <row r="514" spans="1:7" hidden="1" x14ac:dyDescent="0.2">
      <c r="A514" s="71">
        <v>502</v>
      </c>
      <c r="B514" s="55">
        <v>1101</v>
      </c>
      <c r="C514" s="4" t="s">
        <v>291</v>
      </c>
      <c r="D514" s="4" t="s">
        <v>90</v>
      </c>
      <c r="E514" s="93" t="s">
        <v>91</v>
      </c>
      <c r="F514" s="63">
        <v>10299</v>
      </c>
      <c r="G514" s="63">
        <v>10700</v>
      </c>
    </row>
    <row r="515" spans="1:7" ht="38.25" hidden="1" x14ac:dyDescent="0.2">
      <c r="A515" s="71">
        <v>503</v>
      </c>
      <c r="B515" s="54">
        <v>1101</v>
      </c>
      <c r="C515" s="2" t="s">
        <v>380</v>
      </c>
      <c r="D515" s="4"/>
      <c r="E515" s="87" t="s">
        <v>448</v>
      </c>
      <c r="F515" s="29">
        <f>F516</f>
        <v>1045</v>
      </c>
      <c r="G515" s="29">
        <f>G516</f>
        <v>1200</v>
      </c>
    </row>
    <row r="516" spans="1:7" hidden="1" x14ac:dyDescent="0.2">
      <c r="A516" s="71">
        <v>504</v>
      </c>
      <c r="B516" s="55">
        <v>1101</v>
      </c>
      <c r="C516" s="4" t="s">
        <v>380</v>
      </c>
      <c r="D516" s="4" t="s">
        <v>90</v>
      </c>
      <c r="E516" s="93" t="s">
        <v>91</v>
      </c>
      <c r="F516" s="63">
        <v>1045</v>
      </c>
      <c r="G516" s="63">
        <v>1200</v>
      </c>
    </row>
    <row r="517" spans="1:7" ht="25.5" hidden="1" x14ac:dyDescent="0.2">
      <c r="A517" s="71">
        <v>505</v>
      </c>
      <c r="B517" s="54">
        <v>1101</v>
      </c>
      <c r="C517" s="2" t="s">
        <v>478</v>
      </c>
      <c r="D517" s="4"/>
      <c r="E517" s="87" t="s">
        <v>477</v>
      </c>
      <c r="F517" s="29">
        <f>F518</f>
        <v>380</v>
      </c>
      <c r="G517" s="29">
        <f>G518</f>
        <v>400</v>
      </c>
    </row>
    <row r="518" spans="1:7" hidden="1" x14ac:dyDescent="0.2">
      <c r="A518" s="71">
        <v>506</v>
      </c>
      <c r="B518" s="55">
        <v>1101</v>
      </c>
      <c r="C518" s="4" t="s">
        <v>478</v>
      </c>
      <c r="D518" s="4" t="s">
        <v>90</v>
      </c>
      <c r="E518" s="93" t="s">
        <v>91</v>
      </c>
      <c r="F518" s="63">
        <v>380</v>
      </c>
      <c r="G518" s="63">
        <v>400</v>
      </c>
    </row>
    <row r="519" spans="1:7" hidden="1" x14ac:dyDescent="0.2">
      <c r="A519" s="71">
        <v>507</v>
      </c>
      <c r="B519" s="54">
        <v>1102</v>
      </c>
      <c r="C519" s="10"/>
      <c r="D519" s="10"/>
      <c r="E519" s="87" t="s">
        <v>41</v>
      </c>
      <c r="F519" s="29">
        <f>F520+F534</f>
        <v>60010.5</v>
      </c>
      <c r="G519" s="29">
        <f>G520+G534</f>
        <v>63614.5</v>
      </c>
    </row>
    <row r="520" spans="1:7" ht="25.5" hidden="1" x14ac:dyDescent="0.2">
      <c r="A520" s="71">
        <v>508</v>
      </c>
      <c r="B520" s="54">
        <v>1102</v>
      </c>
      <c r="C520" s="10" t="s">
        <v>292</v>
      </c>
      <c r="D520" s="10"/>
      <c r="E520" s="94" t="s">
        <v>647</v>
      </c>
      <c r="F520" s="29">
        <f>F521+F526+F529+F532</f>
        <v>59010.5</v>
      </c>
      <c r="G520" s="29">
        <f>G521+G526+G529+G532</f>
        <v>61614.5</v>
      </c>
    </row>
    <row r="521" spans="1:7" ht="25.5" hidden="1" x14ac:dyDescent="0.2">
      <c r="A521" s="71">
        <v>509</v>
      </c>
      <c r="B521" s="54">
        <v>1102</v>
      </c>
      <c r="C521" s="10" t="s">
        <v>708</v>
      </c>
      <c r="D521" s="10"/>
      <c r="E521" s="87" t="s">
        <v>144</v>
      </c>
      <c r="F521" s="29">
        <f>F524+F522+F523+F525</f>
        <v>57311</v>
      </c>
      <c r="G521" s="29">
        <f>G524+G522+G523+G525</f>
        <v>59777</v>
      </c>
    </row>
    <row r="522" spans="1:7" hidden="1" x14ac:dyDescent="0.2">
      <c r="A522" s="71">
        <v>510</v>
      </c>
      <c r="B522" s="55">
        <v>1102</v>
      </c>
      <c r="C522" s="12" t="s">
        <v>708</v>
      </c>
      <c r="D522" s="4" t="s">
        <v>44</v>
      </c>
      <c r="E522" s="93" t="s">
        <v>45</v>
      </c>
      <c r="F522" s="63">
        <v>16100</v>
      </c>
      <c r="G522" s="63">
        <v>16744</v>
      </c>
    </row>
    <row r="523" spans="1:7" ht="25.5" hidden="1" x14ac:dyDescent="0.2">
      <c r="A523" s="71">
        <v>511</v>
      </c>
      <c r="B523" s="55">
        <v>1102</v>
      </c>
      <c r="C523" s="12" t="s">
        <v>708</v>
      </c>
      <c r="D523" s="4">
        <v>240</v>
      </c>
      <c r="E523" s="93" t="s">
        <v>77</v>
      </c>
      <c r="F523" s="63">
        <v>1994</v>
      </c>
      <c r="G523" s="63">
        <v>2200</v>
      </c>
    </row>
    <row r="524" spans="1:7" hidden="1" x14ac:dyDescent="0.2">
      <c r="A524" s="71">
        <v>512</v>
      </c>
      <c r="B524" s="55">
        <v>1102</v>
      </c>
      <c r="C524" s="12" t="s">
        <v>708</v>
      </c>
      <c r="D524" s="4" t="s">
        <v>85</v>
      </c>
      <c r="E524" s="93" t="s">
        <v>86</v>
      </c>
      <c r="F524" s="63">
        <v>39162</v>
      </c>
      <c r="G524" s="63">
        <v>40778</v>
      </c>
    </row>
    <row r="525" spans="1:7" hidden="1" x14ac:dyDescent="0.2">
      <c r="A525" s="71">
        <v>513</v>
      </c>
      <c r="B525" s="55">
        <v>1102</v>
      </c>
      <c r="C525" s="12" t="s">
        <v>708</v>
      </c>
      <c r="D525" s="4" t="s">
        <v>79</v>
      </c>
      <c r="E525" s="93" t="s">
        <v>80</v>
      </c>
      <c r="F525" s="63">
        <v>55</v>
      </c>
      <c r="G525" s="63">
        <v>55</v>
      </c>
    </row>
    <row r="526" spans="1:7" ht="38.25" hidden="1" x14ac:dyDescent="0.2">
      <c r="A526" s="71">
        <v>514</v>
      </c>
      <c r="B526" s="54">
        <v>1102</v>
      </c>
      <c r="C526" s="2" t="s">
        <v>709</v>
      </c>
      <c r="D526" s="2"/>
      <c r="E526" s="87" t="s">
        <v>145</v>
      </c>
      <c r="F526" s="29">
        <f>F528+F527</f>
        <v>1612</v>
      </c>
      <c r="G526" s="29">
        <f>G528+G527</f>
        <v>1750</v>
      </c>
    </row>
    <row r="527" spans="1:7" hidden="1" x14ac:dyDescent="0.2">
      <c r="A527" s="71">
        <v>515</v>
      </c>
      <c r="B527" s="55">
        <v>1102</v>
      </c>
      <c r="C527" s="12" t="s">
        <v>709</v>
      </c>
      <c r="D527" s="4" t="s">
        <v>44</v>
      </c>
      <c r="E527" s="93" t="s">
        <v>45</v>
      </c>
      <c r="F527" s="63">
        <v>520</v>
      </c>
      <c r="G527" s="63">
        <v>550</v>
      </c>
    </row>
    <row r="528" spans="1:7" ht="25.5" hidden="1" x14ac:dyDescent="0.2">
      <c r="A528" s="71">
        <v>516</v>
      </c>
      <c r="B528" s="55">
        <v>1102</v>
      </c>
      <c r="C528" s="12" t="s">
        <v>709</v>
      </c>
      <c r="D528" s="4" t="s">
        <v>78</v>
      </c>
      <c r="E528" s="93" t="s">
        <v>77</v>
      </c>
      <c r="F528" s="63">
        <v>1092</v>
      </c>
      <c r="G528" s="63">
        <v>1200</v>
      </c>
    </row>
    <row r="529" spans="1:7" ht="38.25" hidden="1" x14ac:dyDescent="0.2">
      <c r="A529" s="71">
        <v>517</v>
      </c>
      <c r="B529" s="54">
        <v>1102</v>
      </c>
      <c r="C529" s="2" t="s">
        <v>710</v>
      </c>
      <c r="D529" s="2"/>
      <c r="E529" s="87" t="s">
        <v>151</v>
      </c>
      <c r="F529" s="29">
        <f>F531+F530</f>
        <v>35</v>
      </c>
      <c r="G529" s="29">
        <f>G531+G530</f>
        <v>35</v>
      </c>
    </row>
    <row r="530" spans="1:7" hidden="1" x14ac:dyDescent="0.2">
      <c r="A530" s="71">
        <v>518</v>
      </c>
      <c r="B530" s="55">
        <v>1102</v>
      </c>
      <c r="C530" s="12" t="s">
        <v>710</v>
      </c>
      <c r="D530" s="4" t="s">
        <v>44</v>
      </c>
      <c r="E530" s="93" t="s">
        <v>45</v>
      </c>
      <c r="F530" s="63">
        <v>10</v>
      </c>
      <c r="G530" s="63">
        <v>10</v>
      </c>
    </row>
    <row r="531" spans="1:7" ht="25.5" hidden="1" x14ac:dyDescent="0.2">
      <c r="A531" s="71">
        <v>519</v>
      </c>
      <c r="B531" s="55">
        <v>1102</v>
      </c>
      <c r="C531" s="12" t="s">
        <v>710</v>
      </c>
      <c r="D531" s="4" t="s">
        <v>78</v>
      </c>
      <c r="E531" s="93" t="s">
        <v>77</v>
      </c>
      <c r="F531" s="63">
        <v>25</v>
      </c>
      <c r="G531" s="63">
        <v>25</v>
      </c>
    </row>
    <row r="532" spans="1:7" ht="38.25" hidden="1" x14ac:dyDescent="0.2">
      <c r="A532" s="71">
        <v>520</v>
      </c>
      <c r="B532" s="54">
        <v>1102</v>
      </c>
      <c r="C532" s="10" t="s">
        <v>712</v>
      </c>
      <c r="D532" s="4"/>
      <c r="E532" s="94" t="s">
        <v>660</v>
      </c>
      <c r="F532" s="29">
        <f>F533</f>
        <v>52.5</v>
      </c>
      <c r="G532" s="29">
        <f>G533</f>
        <v>52.5</v>
      </c>
    </row>
    <row r="533" spans="1:7" hidden="1" x14ac:dyDescent="0.2">
      <c r="A533" s="71">
        <v>521</v>
      </c>
      <c r="B533" s="55">
        <v>1102</v>
      </c>
      <c r="C533" s="12" t="s">
        <v>712</v>
      </c>
      <c r="D533" s="4" t="s">
        <v>85</v>
      </c>
      <c r="E533" s="93" t="s">
        <v>86</v>
      </c>
      <c r="F533" s="63">
        <v>52.5</v>
      </c>
      <c r="G533" s="63">
        <v>52.5</v>
      </c>
    </row>
    <row r="534" spans="1:7" hidden="1" x14ac:dyDescent="0.2">
      <c r="A534" s="71">
        <v>522</v>
      </c>
      <c r="B534" s="54">
        <v>1102</v>
      </c>
      <c r="C534" s="2" t="s">
        <v>189</v>
      </c>
      <c r="D534" s="2"/>
      <c r="E534" s="87" t="s">
        <v>156</v>
      </c>
      <c r="F534" s="29">
        <f>F535</f>
        <v>1000</v>
      </c>
      <c r="G534" s="29">
        <f>G535</f>
        <v>2000</v>
      </c>
    </row>
    <row r="535" spans="1:7" ht="25.5" hidden="1" x14ac:dyDescent="0.2">
      <c r="A535" s="71">
        <v>523</v>
      </c>
      <c r="B535" s="54">
        <v>1102</v>
      </c>
      <c r="C535" s="10" t="s">
        <v>391</v>
      </c>
      <c r="D535" s="4"/>
      <c r="E535" s="87" t="s">
        <v>392</v>
      </c>
      <c r="F535" s="29">
        <f>F536</f>
        <v>1000</v>
      </c>
      <c r="G535" s="29">
        <f>G536</f>
        <v>2000</v>
      </c>
    </row>
    <row r="536" spans="1:7" x14ac:dyDescent="0.2">
      <c r="A536" s="71">
        <v>524</v>
      </c>
      <c r="B536" s="55">
        <v>1102</v>
      </c>
      <c r="C536" s="12" t="s">
        <v>391</v>
      </c>
      <c r="D536" s="4" t="s">
        <v>51</v>
      </c>
      <c r="E536" s="93" t="s">
        <v>52</v>
      </c>
      <c r="F536" s="63">
        <v>1000</v>
      </c>
      <c r="G536" s="63">
        <v>2000</v>
      </c>
    </row>
    <row r="537" spans="1:7" hidden="1" x14ac:dyDescent="0.2">
      <c r="A537" s="71">
        <v>525</v>
      </c>
      <c r="B537" s="101">
        <v>1103</v>
      </c>
      <c r="C537" s="111"/>
      <c r="D537" s="4"/>
      <c r="E537" s="87" t="s">
        <v>540</v>
      </c>
      <c r="F537" s="29">
        <f t="shared" ref="F537:G539" si="13">F538</f>
        <v>16102</v>
      </c>
      <c r="G537" s="29">
        <f t="shared" si="13"/>
        <v>16746</v>
      </c>
    </row>
    <row r="538" spans="1:7" ht="25.5" hidden="1" x14ac:dyDescent="0.2">
      <c r="A538" s="71">
        <v>526</v>
      </c>
      <c r="B538" s="101">
        <v>1103</v>
      </c>
      <c r="C538" s="10" t="s">
        <v>292</v>
      </c>
      <c r="D538" s="10"/>
      <c r="E538" s="94" t="s">
        <v>647</v>
      </c>
      <c r="F538" s="29">
        <f t="shared" si="13"/>
        <v>16102</v>
      </c>
      <c r="G538" s="29">
        <f t="shared" si="13"/>
        <v>16746</v>
      </c>
    </row>
    <row r="539" spans="1:7" ht="25.5" hidden="1" x14ac:dyDescent="0.2">
      <c r="A539" s="71">
        <v>527</v>
      </c>
      <c r="B539" s="1">
        <v>1103</v>
      </c>
      <c r="C539" s="10" t="s">
        <v>713</v>
      </c>
      <c r="D539" s="4"/>
      <c r="E539" s="87" t="s">
        <v>460</v>
      </c>
      <c r="F539" s="83">
        <f t="shared" si="13"/>
        <v>16102</v>
      </c>
      <c r="G539" s="83">
        <f t="shared" si="13"/>
        <v>16746</v>
      </c>
    </row>
    <row r="540" spans="1:7" hidden="1" x14ac:dyDescent="0.2">
      <c r="A540" s="71">
        <v>528</v>
      </c>
      <c r="B540" s="55">
        <v>1103</v>
      </c>
      <c r="C540" s="12" t="s">
        <v>713</v>
      </c>
      <c r="D540" s="4" t="s">
        <v>90</v>
      </c>
      <c r="E540" s="93" t="s">
        <v>91</v>
      </c>
      <c r="F540" s="63">
        <v>16102</v>
      </c>
      <c r="G540" s="63">
        <v>16746</v>
      </c>
    </row>
    <row r="541" spans="1:7" ht="15.75" hidden="1" x14ac:dyDescent="0.2">
      <c r="A541" s="71">
        <v>529</v>
      </c>
      <c r="B541" s="54">
        <v>1200</v>
      </c>
      <c r="C541" s="12"/>
      <c r="D541" s="30"/>
      <c r="E541" s="92" t="s">
        <v>71</v>
      </c>
      <c r="F541" s="29">
        <f t="shared" ref="F541:G544" si="14">F542</f>
        <v>570</v>
      </c>
      <c r="G541" s="29">
        <f t="shared" si="14"/>
        <v>600</v>
      </c>
    </row>
    <row r="542" spans="1:7" hidden="1" x14ac:dyDescent="0.2">
      <c r="A542" s="71">
        <v>530</v>
      </c>
      <c r="B542" s="54">
        <v>1202</v>
      </c>
      <c r="C542" s="10"/>
      <c r="D542" s="41"/>
      <c r="E542" s="87" t="s">
        <v>102</v>
      </c>
      <c r="F542" s="29">
        <f t="shared" si="14"/>
        <v>570</v>
      </c>
      <c r="G542" s="29">
        <f t="shared" si="14"/>
        <v>600</v>
      </c>
    </row>
    <row r="543" spans="1:7" hidden="1" x14ac:dyDescent="0.2">
      <c r="A543" s="71">
        <v>531</v>
      </c>
      <c r="B543" s="54">
        <v>1202</v>
      </c>
      <c r="C543" s="2" t="s">
        <v>189</v>
      </c>
      <c r="D543" s="2"/>
      <c r="E543" s="87" t="s">
        <v>156</v>
      </c>
      <c r="F543" s="29">
        <f t="shared" si="14"/>
        <v>570</v>
      </c>
      <c r="G543" s="29">
        <f t="shared" si="14"/>
        <v>600</v>
      </c>
    </row>
    <row r="544" spans="1:7" ht="25.5" hidden="1" x14ac:dyDescent="0.2">
      <c r="A544" s="71">
        <v>532</v>
      </c>
      <c r="B544" s="54">
        <v>1202</v>
      </c>
      <c r="C544" s="10" t="s">
        <v>313</v>
      </c>
      <c r="D544" s="41"/>
      <c r="E544" s="94" t="s">
        <v>101</v>
      </c>
      <c r="F544" s="29">
        <f t="shared" si="14"/>
        <v>570</v>
      </c>
      <c r="G544" s="29">
        <f t="shared" si="14"/>
        <v>600</v>
      </c>
    </row>
    <row r="545" spans="1:7" ht="38.25" x14ac:dyDescent="0.2">
      <c r="A545" s="71">
        <v>533</v>
      </c>
      <c r="B545" s="55">
        <v>1202</v>
      </c>
      <c r="C545" s="12" t="s">
        <v>313</v>
      </c>
      <c r="D545" s="4" t="s">
        <v>56</v>
      </c>
      <c r="E545" s="93" t="s">
        <v>518</v>
      </c>
      <c r="F545" s="63">
        <v>570</v>
      </c>
      <c r="G545" s="63">
        <v>600</v>
      </c>
    </row>
    <row r="546" spans="1:7" ht="21.6" hidden="1" customHeight="1" x14ac:dyDescent="0.2">
      <c r="A546" s="71">
        <v>534</v>
      </c>
      <c r="B546" s="54">
        <v>1300</v>
      </c>
      <c r="C546" s="10"/>
      <c r="D546" s="10"/>
      <c r="E546" s="92" t="s">
        <v>520</v>
      </c>
      <c r="F546" s="29">
        <f t="shared" ref="F546:G549" si="15">F547</f>
        <v>10</v>
      </c>
      <c r="G546" s="29">
        <f t="shared" si="15"/>
        <v>5.6999999999999993</v>
      </c>
    </row>
    <row r="547" spans="1:7" ht="25.5" hidden="1" x14ac:dyDescent="0.2">
      <c r="A547" s="71">
        <v>535</v>
      </c>
      <c r="B547" s="54">
        <v>1301</v>
      </c>
      <c r="C547" s="2"/>
      <c r="D547" s="2"/>
      <c r="E547" s="87" t="s">
        <v>521</v>
      </c>
      <c r="F547" s="29">
        <f t="shared" si="15"/>
        <v>10</v>
      </c>
      <c r="G547" s="29">
        <f t="shared" si="15"/>
        <v>5.6999999999999993</v>
      </c>
    </row>
    <row r="548" spans="1:7" ht="25.5" hidden="1" x14ac:dyDescent="0.2">
      <c r="A548" s="71">
        <v>536</v>
      </c>
      <c r="B548" s="54">
        <v>1301</v>
      </c>
      <c r="C548" s="2" t="s">
        <v>252</v>
      </c>
      <c r="D548" s="2"/>
      <c r="E548" s="94" t="s">
        <v>654</v>
      </c>
      <c r="F548" s="29">
        <f t="shared" si="15"/>
        <v>10</v>
      </c>
      <c r="G548" s="29">
        <f t="shared" si="15"/>
        <v>5.6999999999999993</v>
      </c>
    </row>
    <row r="549" spans="1:7" ht="25.5" hidden="1" x14ac:dyDescent="0.2">
      <c r="A549" s="71">
        <v>537</v>
      </c>
      <c r="B549" s="54">
        <v>1301</v>
      </c>
      <c r="C549" s="2" t="s">
        <v>314</v>
      </c>
      <c r="D549" s="2"/>
      <c r="E549" s="87" t="s">
        <v>110</v>
      </c>
      <c r="F549" s="29">
        <f t="shared" si="15"/>
        <v>10</v>
      </c>
      <c r="G549" s="29">
        <f t="shared" si="15"/>
        <v>5.6999999999999993</v>
      </c>
    </row>
    <row r="550" spans="1:7" hidden="1" x14ac:dyDescent="0.2">
      <c r="A550" s="71">
        <v>538</v>
      </c>
      <c r="B550" s="55">
        <v>1301</v>
      </c>
      <c r="C550" s="4" t="s">
        <v>314</v>
      </c>
      <c r="D550" s="4" t="s">
        <v>82</v>
      </c>
      <c r="E550" s="93" t="s">
        <v>83</v>
      </c>
      <c r="F550" s="63">
        <f>4.8+5.2</f>
        <v>10</v>
      </c>
      <c r="G550" s="63">
        <f>1.9+3.8</f>
        <v>5.6999999999999993</v>
      </c>
    </row>
    <row r="551" spans="1:7" hidden="1" x14ac:dyDescent="0.2">
      <c r="A551" s="71">
        <v>539</v>
      </c>
      <c r="B551" s="55"/>
      <c r="C551" s="4"/>
      <c r="D551" s="4"/>
      <c r="E551" s="5" t="s">
        <v>32</v>
      </c>
      <c r="F551" s="29">
        <f>F13+F105+F138+F200+F280+F297+F420+F454+F509+F546+F541+F99</f>
        <v>2007943.2999999998</v>
      </c>
      <c r="G551" s="29">
        <f>G13+G105+G138+G200+G280+G297+G420+G454+G509+G546+G541+G99</f>
        <v>2009138.7</v>
      </c>
    </row>
    <row r="552" spans="1:7" hidden="1" x14ac:dyDescent="0.2">
      <c r="F552" s="74"/>
      <c r="G552" s="35"/>
    </row>
  </sheetData>
  <autoFilter ref="A12:G552" xr:uid="{00000000-0009-0000-0000-000001000000}">
    <filterColumn colId="2">
      <customFilters>
        <customFilter val="700*"/>
      </customFilters>
    </filterColumn>
    <filterColumn colId="3">
      <customFilters>
        <customFilter operator="notEqual" val=" "/>
      </customFilters>
    </filterColumn>
  </autoFilter>
  <mergeCells count="14">
    <mergeCell ref="A8:G8"/>
    <mergeCell ref="A10:A11"/>
    <mergeCell ref="B10:B11"/>
    <mergeCell ref="C10:C11"/>
    <mergeCell ref="D10:D11"/>
    <mergeCell ref="E10:E11"/>
    <mergeCell ref="F10:G10"/>
    <mergeCell ref="F1:G1"/>
    <mergeCell ref="E2:G2"/>
    <mergeCell ref="D7:G7"/>
    <mergeCell ref="E3:G3"/>
    <mergeCell ref="D4:G4"/>
    <mergeCell ref="D5:G5"/>
    <mergeCell ref="D6:G6"/>
  </mergeCells>
  <pageMargins left="0.94" right="0.23" top="0.39370078740157483" bottom="0.35433070866141736" header="0" footer="0"/>
  <pageSetup paperSize="9" scale="7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IT826"/>
  <sheetViews>
    <sheetView zoomScale="99" zoomScaleNormal="99" workbookViewId="0">
      <selection activeCell="H5" sqref="H5"/>
    </sheetView>
  </sheetViews>
  <sheetFormatPr defaultRowHeight="12.75" x14ac:dyDescent="0.2"/>
  <cols>
    <col min="1" max="1" width="4.28515625" customWidth="1"/>
    <col min="2" max="2" width="62.7109375" customWidth="1"/>
    <col min="3" max="3" width="10.42578125" customWidth="1"/>
    <col min="4" max="4" width="6.85546875" customWidth="1"/>
    <col min="5" max="5" width="12.28515625" customWidth="1"/>
    <col min="6" max="6" width="6.7109375" customWidth="1"/>
    <col min="7" max="7" width="14.140625" style="33" customWidth="1"/>
    <col min="8" max="8" width="10.28515625" customWidth="1"/>
    <col min="9" max="9" width="13.42578125" customWidth="1"/>
    <col min="10" max="10" width="12.42578125" customWidth="1"/>
    <col min="11" max="11" width="13.5703125" customWidth="1"/>
  </cols>
  <sheetData>
    <row r="1" spans="1:8" x14ac:dyDescent="0.2">
      <c r="B1" s="165"/>
      <c r="C1" s="165"/>
      <c r="D1" s="165"/>
      <c r="E1" s="165"/>
      <c r="F1" s="171" t="s">
        <v>564</v>
      </c>
      <c r="G1" s="171"/>
      <c r="H1" s="125"/>
    </row>
    <row r="2" spans="1:8" ht="65.099999999999994" customHeight="1" x14ac:dyDescent="0.2">
      <c r="B2" s="165"/>
      <c r="C2" s="171" t="s">
        <v>833</v>
      </c>
      <c r="D2" s="171"/>
      <c r="E2" s="171"/>
      <c r="F2" s="171"/>
      <c r="G2" s="171"/>
      <c r="H2" s="125"/>
    </row>
    <row r="3" spans="1:8" x14ac:dyDescent="0.2">
      <c r="B3" s="165"/>
      <c r="C3" s="166"/>
      <c r="D3" s="166"/>
      <c r="E3" s="166"/>
      <c r="F3" s="166"/>
      <c r="G3" s="166"/>
      <c r="H3" s="125"/>
    </row>
    <row r="4" spans="1:8" ht="12.75" customHeight="1" x14ac:dyDescent="0.2">
      <c r="A4" s="15"/>
      <c r="B4" s="173" t="s">
        <v>427</v>
      </c>
      <c r="C4" s="173"/>
      <c r="D4" s="173"/>
      <c r="E4" s="173"/>
      <c r="F4" s="173"/>
      <c r="G4" s="173"/>
    </row>
    <row r="5" spans="1:8" ht="12.75" customHeight="1" x14ac:dyDescent="0.2">
      <c r="A5" s="15"/>
      <c r="B5" s="174" t="s">
        <v>35</v>
      </c>
      <c r="C5" s="174"/>
      <c r="D5" s="174"/>
      <c r="E5" s="174"/>
      <c r="F5" s="174"/>
      <c r="G5" s="174"/>
    </row>
    <row r="6" spans="1:8" ht="12.75" customHeight="1" x14ac:dyDescent="0.2">
      <c r="B6" s="174" t="s">
        <v>36</v>
      </c>
      <c r="C6" s="174"/>
      <c r="D6" s="174"/>
      <c r="E6" s="174"/>
      <c r="F6" s="174"/>
      <c r="G6" s="174"/>
    </row>
    <row r="7" spans="1:8" x14ac:dyDescent="0.2">
      <c r="A7" s="15"/>
      <c r="B7" s="174" t="s">
        <v>766</v>
      </c>
      <c r="C7" s="174"/>
      <c r="D7" s="174"/>
      <c r="E7" s="174"/>
      <c r="F7" s="174"/>
      <c r="G7" s="174"/>
    </row>
    <row r="8" spans="1:8" x14ac:dyDescent="0.2">
      <c r="A8" s="15"/>
      <c r="B8" s="19"/>
      <c r="C8" s="19"/>
      <c r="D8" s="15"/>
      <c r="E8" s="19"/>
      <c r="F8" s="19"/>
    </row>
    <row r="9" spans="1:8" ht="21" customHeight="1" x14ac:dyDescent="0.2">
      <c r="A9" s="14"/>
      <c r="B9" s="185" t="s">
        <v>656</v>
      </c>
      <c r="C9" s="185"/>
      <c r="D9" s="185"/>
      <c r="E9" s="185"/>
      <c r="F9" s="185"/>
      <c r="G9" s="185"/>
    </row>
    <row r="10" spans="1:8" x14ac:dyDescent="0.2">
      <c r="A10" s="14"/>
      <c r="B10" s="13"/>
      <c r="C10" s="13"/>
      <c r="G10" s="74"/>
    </row>
    <row r="11" spans="1:8" ht="76.5" customHeight="1" x14ac:dyDescent="0.2">
      <c r="A11" s="6" t="s">
        <v>0</v>
      </c>
      <c r="B11" s="5" t="s">
        <v>519</v>
      </c>
      <c r="C11" s="47" t="s">
        <v>632</v>
      </c>
      <c r="D11" s="6" t="s">
        <v>1</v>
      </c>
      <c r="E11" s="6" t="s">
        <v>2</v>
      </c>
      <c r="F11" s="6" t="s">
        <v>3</v>
      </c>
      <c r="G11" s="43" t="s">
        <v>39</v>
      </c>
    </row>
    <row r="12" spans="1:8" s="64" customFormat="1" ht="15" customHeight="1" x14ac:dyDescent="0.2">
      <c r="A12" s="7">
        <v>1</v>
      </c>
      <c r="B12" s="7">
        <v>2</v>
      </c>
      <c r="C12" s="7">
        <v>3</v>
      </c>
      <c r="D12" s="7">
        <v>4</v>
      </c>
      <c r="E12" s="7">
        <v>5</v>
      </c>
      <c r="F12" s="7">
        <v>6</v>
      </c>
      <c r="G12" s="7">
        <v>7</v>
      </c>
    </row>
    <row r="13" spans="1:8" ht="30.75" customHeight="1" x14ac:dyDescent="0.2">
      <c r="A13" s="44">
        <v>1</v>
      </c>
      <c r="B13" s="24" t="s">
        <v>59</v>
      </c>
      <c r="C13" s="28">
        <v>901</v>
      </c>
      <c r="D13" s="3"/>
      <c r="E13" s="4"/>
      <c r="F13" s="4"/>
      <c r="G13" s="152">
        <f>G14+G102+G138+G186+G300+G324+G383+G413+G418+G315+G96</f>
        <v>1019519.2000000002</v>
      </c>
    </row>
    <row r="14" spans="1:8" ht="15.75" customHeight="1" x14ac:dyDescent="0.25">
      <c r="A14" s="44">
        <v>2</v>
      </c>
      <c r="B14" s="24" t="s">
        <v>4</v>
      </c>
      <c r="C14" s="28">
        <v>901</v>
      </c>
      <c r="D14" s="1">
        <v>100</v>
      </c>
      <c r="E14" s="2"/>
      <c r="F14" s="2"/>
      <c r="G14" s="153">
        <f>G15+G25+G53+G57+G45+G49</f>
        <v>109174.5</v>
      </c>
    </row>
    <row r="15" spans="1:8" s="21" customFormat="1" ht="29.25" customHeight="1" x14ac:dyDescent="0.25">
      <c r="A15" s="44">
        <v>3</v>
      </c>
      <c r="B15" s="5" t="s">
        <v>68</v>
      </c>
      <c r="C15" s="28">
        <v>901</v>
      </c>
      <c r="D15" s="1">
        <v>102</v>
      </c>
      <c r="E15" s="2"/>
      <c r="F15" s="2"/>
      <c r="G15" s="153">
        <f>G16</f>
        <v>2966.5</v>
      </c>
    </row>
    <row r="16" spans="1:8" s="21" customFormat="1" ht="15.75" customHeight="1" x14ac:dyDescent="0.25">
      <c r="A16" s="44">
        <v>4</v>
      </c>
      <c r="B16" s="5" t="s">
        <v>156</v>
      </c>
      <c r="C16" s="28">
        <v>901</v>
      </c>
      <c r="D16" s="1">
        <v>102</v>
      </c>
      <c r="E16" s="2" t="s">
        <v>189</v>
      </c>
      <c r="F16" s="2"/>
      <c r="G16" s="153">
        <f>G17+G21+G23+G19</f>
        <v>2966.5</v>
      </c>
    </row>
    <row r="17" spans="1:7" s="21" customFormat="1" ht="15.75" customHeight="1" x14ac:dyDescent="0.25">
      <c r="A17" s="44">
        <v>5</v>
      </c>
      <c r="B17" s="5" t="s">
        <v>30</v>
      </c>
      <c r="C17" s="28">
        <v>901</v>
      </c>
      <c r="D17" s="1">
        <v>102</v>
      </c>
      <c r="E17" s="2" t="s">
        <v>246</v>
      </c>
      <c r="F17" s="2"/>
      <c r="G17" s="153">
        <f>G18</f>
        <v>2693.2000000000003</v>
      </c>
    </row>
    <row r="18" spans="1:7" ht="23.1" customHeight="1" x14ac:dyDescent="0.2">
      <c r="A18" s="44">
        <v>6</v>
      </c>
      <c r="B18" s="7" t="s">
        <v>81</v>
      </c>
      <c r="C18" s="43">
        <v>901</v>
      </c>
      <c r="D18" s="3">
        <v>102</v>
      </c>
      <c r="E18" s="4" t="s">
        <v>246</v>
      </c>
      <c r="F18" s="4" t="s">
        <v>50</v>
      </c>
      <c r="G18" s="154">
        <f>2495.8+197.4</f>
        <v>2693.2000000000003</v>
      </c>
    </row>
    <row r="19" spans="1:7" ht="59.1" customHeight="1" x14ac:dyDescent="0.25">
      <c r="A19" s="44">
        <v>7</v>
      </c>
      <c r="B19" s="94" t="s">
        <v>823</v>
      </c>
      <c r="C19" s="28">
        <v>901</v>
      </c>
      <c r="D19" s="54">
        <v>102</v>
      </c>
      <c r="E19" s="135" t="s">
        <v>822</v>
      </c>
      <c r="F19" s="2"/>
      <c r="G19" s="153">
        <f>G20</f>
        <v>78</v>
      </c>
    </row>
    <row r="20" spans="1:7" ht="18" customHeight="1" x14ac:dyDescent="0.2">
      <c r="A20" s="44">
        <v>8</v>
      </c>
      <c r="B20" s="93" t="s">
        <v>81</v>
      </c>
      <c r="C20" s="43">
        <v>901</v>
      </c>
      <c r="D20" s="55">
        <v>102</v>
      </c>
      <c r="E20" s="136" t="s">
        <v>822</v>
      </c>
      <c r="F20" s="4" t="s">
        <v>50</v>
      </c>
      <c r="G20" s="155">
        <v>78</v>
      </c>
    </row>
    <row r="21" spans="1:7" ht="15" x14ac:dyDescent="0.25">
      <c r="A21" s="44">
        <v>9</v>
      </c>
      <c r="B21" s="94" t="s">
        <v>817</v>
      </c>
      <c r="C21" s="43">
        <v>901</v>
      </c>
      <c r="D21" s="54">
        <v>102</v>
      </c>
      <c r="E21" s="2" t="s">
        <v>769</v>
      </c>
      <c r="F21" s="2"/>
      <c r="G21" s="153">
        <f>G22</f>
        <v>78.099999999999994</v>
      </c>
    </row>
    <row r="22" spans="1:7" ht="25.5" x14ac:dyDescent="0.2">
      <c r="A22" s="44">
        <v>10</v>
      </c>
      <c r="B22" s="93" t="s">
        <v>81</v>
      </c>
      <c r="C22" s="43">
        <v>901</v>
      </c>
      <c r="D22" s="55">
        <v>102</v>
      </c>
      <c r="E22" s="4" t="s">
        <v>769</v>
      </c>
      <c r="F22" s="4" t="s">
        <v>50</v>
      </c>
      <c r="G22" s="155">
        <v>78.099999999999994</v>
      </c>
    </row>
    <row r="23" spans="1:7" ht="38.25" x14ac:dyDescent="0.25">
      <c r="A23" s="44">
        <v>11</v>
      </c>
      <c r="B23" s="94" t="s">
        <v>825</v>
      </c>
      <c r="C23" s="28">
        <v>901</v>
      </c>
      <c r="D23" s="54">
        <v>102</v>
      </c>
      <c r="E23" s="2" t="s">
        <v>824</v>
      </c>
      <c r="F23" s="2"/>
      <c r="G23" s="153">
        <f>G24</f>
        <v>117.2</v>
      </c>
    </row>
    <row r="24" spans="1:7" ht="25.5" x14ac:dyDescent="0.2">
      <c r="A24" s="44">
        <v>12</v>
      </c>
      <c r="B24" s="93" t="s">
        <v>81</v>
      </c>
      <c r="C24" s="43">
        <v>901</v>
      </c>
      <c r="D24" s="55">
        <v>102</v>
      </c>
      <c r="E24" s="4" t="s">
        <v>824</v>
      </c>
      <c r="F24" s="4" t="s">
        <v>50</v>
      </c>
      <c r="G24" s="155">
        <v>117.2</v>
      </c>
    </row>
    <row r="25" spans="1:7" ht="38.25" x14ac:dyDescent="0.25">
      <c r="A25" s="44">
        <v>13</v>
      </c>
      <c r="B25" s="5" t="s">
        <v>33</v>
      </c>
      <c r="C25" s="5">
        <v>901</v>
      </c>
      <c r="D25" s="1">
        <v>104</v>
      </c>
      <c r="E25" s="2"/>
      <c r="F25" s="2"/>
      <c r="G25" s="153">
        <f>G26+G38</f>
        <v>68697.899999999994</v>
      </c>
    </row>
    <row r="26" spans="1:7" s="21" customFormat="1" ht="45.6" customHeight="1" x14ac:dyDescent="0.25">
      <c r="A26" s="44">
        <v>14</v>
      </c>
      <c r="B26" s="28" t="s">
        <v>583</v>
      </c>
      <c r="C26" s="5">
        <v>901</v>
      </c>
      <c r="D26" s="9">
        <v>104</v>
      </c>
      <c r="E26" s="10" t="s">
        <v>249</v>
      </c>
      <c r="F26" s="2"/>
      <c r="G26" s="153">
        <f>G27</f>
        <v>66762.7</v>
      </c>
    </row>
    <row r="27" spans="1:7" s="21" customFormat="1" ht="41.45" customHeight="1" x14ac:dyDescent="0.25">
      <c r="A27" s="44">
        <v>15</v>
      </c>
      <c r="B27" s="28" t="s">
        <v>653</v>
      </c>
      <c r="C27" s="5">
        <v>901</v>
      </c>
      <c r="D27" s="9">
        <v>104</v>
      </c>
      <c r="E27" s="10" t="s">
        <v>250</v>
      </c>
      <c r="F27" s="2"/>
      <c r="G27" s="153">
        <f>G28+G32+G36</f>
        <v>66762.7</v>
      </c>
    </row>
    <row r="28" spans="1:7" ht="25.5" x14ac:dyDescent="0.25">
      <c r="A28" s="44">
        <v>16</v>
      </c>
      <c r="B28" s="5" t="s">
        <v>109</v>
      </c>
      <c r="C28" s="5">
        <v>901</v>
      </c>
      <c r="D28" s="1">
        <v>104</v>
      </c>
      <c r="E28" s="2" t="s">
        <v>315</v>
      </c>
      <c r="F28" s="2"/>
      <c r="G28" s="153">
        <f>G29+G30+G31</f>
        <v>29378.499999999996</v>
      </c>
    </row>
    <row r="29" spans="1:7" ht="25.5" x14ac:dyDescent="0.2">
      <c r="A29" s="44">
        <v>17</v>
      </c>
      <c r="B29" s="7" t="s">
        <v>81</v>
      </c>
      <c r="C29" s="7">
        <v>901</v>
      </c>
      <c r="D29" s="3">
        <v>104</v>
      </c>
      <c r="E29" s="4" t="s">
        <v>315</v>
      </c>
      <c r="F29" s="4" t="s">
        <v>50</v>
      </c>
      <c r="G29" s="154">
        <f>27032.1+1663.6</f>
        <v>28695.699999999997</v>
      </c>
    </row>
    <row r="30" spans="1:7" ht="25.5" x14ac:dyDescent="0.2">
      <c r="A30" s="44">
        <v>18</v>
      </c>
      <c r="B30" s="7" t="s">
        <v>77</v>
      </c>
      <c r="C30" s="7">
        <v>901</v>
      </c>
      <c r="D30" s="3">
        <v>104</v>
      </c>
      <c r="E30" s="12" t="s">
        <v>315</v>
      </c>
      <c r="F30" s="4" t="s">
        <v>78</v>
      </c>
      <c r="G30" s="154">
        <v>452.8</v>
      </c>
    </row>
    <row r="31" spans="1:7" ht="14.25" x14ac:dyDescent="0.2">
      <c r="A31" s="44">
        <v>19</v>
      </c>
      <c r="B31" s="7" t="s">
        <v>80</v>
      </c>
      <c r="C31" s="7">
        <v>901</v>
      </c>
      <c r="D31" s="3">
        <v>104</v>
      </c>
      <c r="E31" s="12" t="s">
        <v>315</v>
      </c>
      <c r="F31" s="4" t="s">
        <v>79</v>
      </c>
      <c r="G31" s="154">
        <f>50+40+55+15+70</f>
        <v>230</v>
      </c>
    </row>
    <row r="32" spans="1:7" ht="16.5" customHeight="1" x14ac:dyDescent="0.25">
      <c r="A32" s="44">
        <v>20</v>
      </c>
      <c r="B32" s="5" t="s">
        <v>175</v>
      </c>
      <c r="C32" s="5">
        <v>901</v>
      </c>
      <c r="D32" s="1">
        <v>104</v>
      </c>
      <c r="E32" s="10" t="s">
        <v>613</v>
      </c>
      <c r="F32" s="2"/>
      <c r="G32" s="153">
        <f>G33+G34+G35</f>
        <v>36724.199999999997</v>
      </c>
    </row>
    <row r="33" spans="1:7" ht="25.5" x14ac:dyDescent="0.2">
      <c r="A33" s="44">
        <v>21</v>
      </c>
      <c r="B33" s="7" t="s">
        <v>81</v>
      </c>
      <c r="C33" s="7">
        <v>901</v>
      </c>
      <c r="D33" s="3">
        <v>104</v>
      </c>
      <c r="E33" s="4" t="s">
        <v>613</v>
      </c>
      <c r="F33" s="4" t="s">
        <v>50</v>
      </c>
      <c r="G33" s="154">
        <f>24134.2+1023.7</f>
        <v>25157.9</v>
      </c>
    </row>
    <row r="34" spans="1:7" ht="25.5" x14ac:dyDescent="0.2">
      <c r="A34" s="44">
        <v>22</v>
      </c>
      <c r="B34" s="7" t="s">
        <v>77</v>
      </c>
      <c r="C34" s="7">
        <v>901</v>
      </c>
      <c r="D34" s="3">
        <v>104</v>
      </c>
      <c r="E34" s="4" t="s">
        <v>613</v>
      </c>
      <c r="F34" s="4" t="s">
        <v>78</v>
      </c>
      <c r="G34" s="154">
        <f>9534.2+2000+30.9</f>
        <v>11565.1</v>
      </c>
    </row>
    <row r="35" spans="1:7" ht="14.25" x14ac:dyDescent="0.2">
      <c r="A35" s="44">
        <v>23</v>
      </c>
      <c r="B35" s="7" t="s">
        <v>80</v>
      </c>
      <c r="C35" s="7">
        <v>901</v>
      </c>
      <c r="D35" s="55">
        <v>104</v>
      </c>
      <c r="E35" s="4" t="s">
        <v>613</v>
      </c>
      <c r="F35" s="4" t="s">
        <v>79</v>
      </c>
      <c r="G35" s="154">
        <v>1.2</v>
      </c>
    </row>
    <row r="36" spans="1:7" ht="29.45" customHeight="1" x14ac:dyDescent="0.25">
      <c r="A36" s="44">
        <v>24</v>
      </c>
      <c r="B36" s="94" t="s">
        <v>135</v>
      </c>
      <c r="C36" s="5">
        <v>901</v>
      </c>
      <c r="D36" s="89">
        <v>104</v>
      </c>
      <c r="E36" s="10" t="s">
        <v>614</v>
      </c>
      <c r="F36" s="10"/>
      <c r="G36" s="153">
        <f>G37</f>
        <v>660</v>
      </c>
    </row>
    <row r="37" spans="1:7" ht="29.45" customHeight="1" x14ac:dyDescent="0.2">
      <c r="A37" s="44">
        <v>25</v>
      </c>
      <c r="B37" s="93" t="s">
        <v>77</v>
      </c>
      <c r="C37" s="7">
        <v>901</v>
      </c>
      <c r="D37" s="90">
        <v>104</v>
      </c>
      <c r="E37" s="12" t="s">
        <v>614</v>
      </c>
      <c r="F37" s="4">
        <v>240</v>
      </c>
      <c r="G37" s="154">
        <f>730-70</f>
        <v>660</v>
      </c>
    </row>
    <row r="38" spans="1:7" ht="15" x14ac:dyDescent="0.25">
      <c r="A38" s="44">
        <v>26</v>
      </c>
      <c r="B38" s="87" t="s">
        <v>156</v>
      </c>
      <c r="C38" s="5">
        <v>901</v>
      </c>
      <c r="D38" s="54">
        <v>104</v>
      </c>
      <c r="E38" s="2" t="s">
        <v>189</v>
      </c>
      <c r="F38" s="4"/>
      <c r="G38" s="153">
        <f>G41+G39+G43</f>
        <v>1935.2</v>
      </c>
    </row>
    <row r="39" spans="1:7" ht="51" x14ac:dyDescent="0.25">
      <c r="A39" s="44">
        <v>27</v>
      </c>
      <c r="B39" s="94" t="s">
        <v>823</v>
      </c>
      <c r="C39" s="5">
        <v>901</v>
      </c>
      <c r="D39" s="89">
        <v>104</v>
      </c>
      <c r="E39" s="135" t="s">
        <v>822</v>
      </c>
      <c r="F39" s="2"/>
      <c r="G39" s="153">
        <f>G40</f>
        <v>1373.7</v>
      </c>
    </row>
    <row r="40" spans="1:7" ht="25.5" x14ac:dyDescent="0.2">
      <c r="A40" s="44">
        <v>28</v>
      </c>
      <c r="B40" s="93" t="s">
        <v>81</v>
      </c>
      <c r="C40" s="7">
        <v>901</v>
      </c>
      <c r="D40" s="90">
        <v>104</v>
      </c>
      <c r="E40" s="136" t="s">
        <v>822</v>
      </c>
      <c r="F40" s="4" t="s">
        <v>50</v>
      </c>
      <c r="G40" s="154">
        <v>1373.7</v>
      </c>
    </row>
    <row r="41" spans="1:7" ht="15" x14ac:dyDescent="0.25">
      <c r="A41" s="44">
        <v>29</v>
      </c>
      <c r="B41" s="94" t="s">
        <v>817</v>
      </c>
      <c r="C41" s="5">
        <v>901</v>
      </c>
      <c r="D41" s="54">
        <v>104</v>
      </c>
      <c r="E41" s="2" t="s">
        <v>769</v>
      </c>
      <c r="F41" s="2"/>
      <c r="G41" s="153">
        <f>G42</f>
        <v>198.3</v>
      </c>
    </row>
    <row r="42" spans="1:7" ht="25.5" x14ac:dyDescent="0.2">
      <c r="A42" s="44">
        <v>30</v>
      </c>
      <c r="B42" s="93" t="s">
        <v>81</v>
      </c>
      <c r="C42" s="7">
        <v>901</v>
      </c>
      <c r="D42" s="55">
        <v>104</v>
      </c>
      <c r="E42" s="4" t="s">
        <v>769</v>
      </c>
      <c r="F42" s="4" t="s">
        <v>50</v>
      </c>
      <c r="G42" s="155">
        <v>198.3</v>
      </c>
    </row>
    <row r="43" spans="1:7" ht="38.25" x14ac:dyDescent="0.25">
      <c r="A43" s="44">
        <v>31</v>
      </c>
      <c r="B43" s="94" t="s">
        <v>825</v>
      </c>
      <c r="C43" s="7">
        <v>901</v>
      </c>
      <c r="D43" s="54">
        <v>104</v>
      </c>
      <c r="E43" s="2" t="s">
        <v>824</v>
      </c>
      <c r="F43" s="2"/>
      <c r="G43" s="153">
        <f>G44</f>
        <v>363.2</v>
      </c>
    </row>
    <row r="44" spans="1:7" ht="25.5" x14ac:dyDescent="0.2">
      <c r="A44" s="44">
        <v>32</v>
      </c>
      <c r="B44" s="93" t="s">
        <v>81</v>
      </c>
      <c r="C44" s="7">
        <v>901</v>
      </c>
      <c r="D44" s="55">
        <v>104</v>
      </c>
      <c r="E44" s="4" t="s">
        <v>824</v>
      </c>
      <c r="F44" s="4" t="s">
        <v>50</v>
      </c>
      <c r="G44" s="155">
        <v>363.2</v>
      </c>
    </row>
    <row r="45" spans="1:7" s="21" customFormat="1" ht="15" x14ac:dyDescent="0.25">
      <c r="A45" s="44">
        <v>33</v>
      </c>
      <c r="B45" s="5" t="s">
        <v>341</v>
      </c>
      <c r="C45" s="5">
        <v>901</v>
      </c>
      <c r="D45" s="1">
        <v>105</v>
      </c>
      <c r="E45" s="2"/>
      <c r="F45" s="2"/>
      <c r="G45" s="153">
        <f>G46</f>
        <v>14.5</v>
      </c>
    </row>
    <row r="46" spans="1:7" s="21" customFormat="1" ht="15" x14ac:dyDescent="0.25">
      <c r="A46" s="44">
        <v>34</v>
      </c>
      <c r="B46" s="5" t="s">
        <v>156</v>
      </c>
      <c r="C46" s="5">
        <v>901</v>
      </c>
      <c r="D46" s="1">
        <v>105</v>
      </c>
      <c r="E46" s="2" t="s">
        <v>189</v>
      </c>
      <c r="F46" s="2"/>
      <c r="G46" s="153">
        <f>G47</f>
        <v>14.5</v>
      </c>
    </row>
    <row r="47" spans="1:7" s="21" customFormat="1" ht="54.6" customHeight="1" x14ac:dyDescent="0.25">
      <c r="A47" s="44">
        <v>35</v>
      </c>
      <c r="B47" s="5" t="s">
        <v>631</v>
      </c>
      <c r="C47" s="5">
        <v>901</v>
      </c>
      <c r="D47" s="1">
        <v>105</v>
      </c>
      <c r="E47" s="2" t="s">
        <v>342</v>
      </c>
      <c r="F47" s="2"/>
      <c r="G47" s="153">
        <f>G48</f>
        <v>14.5</v>
      </c>
    </row>
    <row r="48" spans="1:7" ht="33" customHeight="1" x14ac:dyDescent="0.2">
      <c r="A48" s="44">
        <v>36</v>
      </c>
      <c r="B48" s="7" t="s">
        <v>77</v>
      </c>
      <c r="C48" s="7">
        <v>901</v>
      </c>
      <c r="D48" s="3">
        <v>105</v>
      </c>
      <c r="E48" s="4" t="s">
        <v>342</v>
      </c>
      <c r="F48" s="4" t="s">
        <v>78</v>
      </c>
      <c r="G48" s="155">
        <v>14.5</v>
      </c>
    </row>
    <row r="49" spans="1:7" ht="15" x14ac:dyDescent="0.25">
      <c r="A49" s="44">
        <v>37</v>
      </c>
      <c r="B49" s="41" t="s">
        <v>500</v>
      </c>
      <c r="C49" s="5">
        <v>901</v>
      </c>
      <c r="D49" s="1">
        <v>107</v>
      </c>
      <c r="E49" s="4"/>
      <c r="F49" s="4"/>
      <c r="G49" s="153">
        <f>G50</f>
        <v>300</v>
      </c>
    </row>
    <row r="50" spans="1:7" ht="15" x14ac:dyDescent="0.25">
      <c r="A50" s="44">
        <v>38</v>
      </c>
      <c r="B50" s="41" t="s">
        <v>156</v>
      </c>
      <c r="C50" s="5">
        <v>901</v>
      </c>
      <c r="D50" s="1">
        <v>107</v>
      </c>
      <c r="E50" s="2" t="s">
        <v>189</v>
      </c>
      <c r="F50" s="4"/>
      <c r="G50" s="153">
        <f>G51</f>
        <v>300</v>
      </c>
    </row>
    <row r="51" spans="1:7" ht="39" customHeight="1" x14ac:dyDescent="0.25">
      <c r="A51" s="44">
        <v>39</v>
      </c>
      <c r="B51" s="5" t="s">
        <v>716</v>
      </c>
      <c r="C51" s="5">
        <v>901</v>
      </c>
      <c r="D51" s="54">
        <v>107</v>
      </c>
      <c r="E51" s="32" t="s">
        <v>723</v>
      </c>
      <c r="F51" s="2"/>
      <c r="G51" s="153">
        <f>G52</f>
        <v>300</v>
      </c>
    </row>
    <row r="52" spans="1:7" ht="33" customHeight="1" x14ac:dyDescent="0.2">
      <c r="A52" s="44">
        <v>40</v>
      </c>
      <c r="B52" s="7" t="s">
        <v>77</v>
      </c>
      <c r="C52" s="7">
        <v>901</v>
      </c>
      <c r="D52" s="55">
        <v>107</v>
      </c>
      <c r="E52" s="52" t="s">
        <v>723</v>
      </c>
      <c r="F52" s="4">
        <v>240</v>
      </c>
      <c r="G52" s="154">
        <v>300</v>
      </c>
    </row>
    <row r="53" spans="1:7" ht="12.75" customHeight="1" x14ac:dyDescent="0.25">
      <c r="A53" s="44">
        <v>41</v>
      </c>
      <c r="B53" s="5" t="s">
        <v>5</v>
      </c>
      <c r="C53" s="5">
        <v>901</v>
      </c>
      <c r="D53" s="1">
        <v>111</v>
      </c>
      <c r="E53" s="2"/>
      <c r="F53" s="2"/>
      <c r="G53" s="153">
        <f>G54</f>
        <v>1500</v>
      </c>
    </row>
    <row r="54" spans="1:7" ht="20.25" customHeight="1" x14ac:dyDescent="0.25">
      <c r="A54" s="44">
        <v>42</v>
      </c>
      <c r="B54" s="5" t="s">
        <v>156</v>
      </c>
      <c r="C54" s="5">
        <v>901</v>
      </c>
      <c r="D54" s="1">
        <v>111</v>
      </c>
      <c r="E54" s="2" t="s">
        <v>189</v>
      </c>
      <c r="F54" s="2"/>
      <c r="G54" s="153">
        <f>G55</f>
        <v>1500</v>
      </c>
    </row>
    <row r="55" spans="1:7" ht="17.100000000000001" customHeight="1" x14ac:dyDescent="0.25">
      <c r="A55" s="44">
        <v>43</v>
      </c>
      <c r="B55" s="5" t="s">
        <v>6</v>
      </c>
      <c r="C55" s="5">
        <v>901</v>
      </c>
      <c r="D55" s="1">
        <v>111</v>
      </c>
      <c r="E55" s="2" t="s">
        <v>256</v>
      </c>
      <c r="F55" s="2"/>
      <c r="G55" s="153">
        <f>G56</f>
        <v>1500</v>
      </c>
    </row>
    <row r="56" spans="1:7" ht="12.75" customHeight="1" x14ac:dyDescent="0.2">
      <c r="A56" s="44">
        <v>44</v>
      </c>
      <c r="B56" s="7" t="s">
        <v>52</v>
      </c>
      <c r="C56" s="7">
        <v>901</v>
      </c>
      <c r="D56" s="3">
        <v>111</v>
      </c>
      <c r="E56" s="4" t="s">
        <v>256</v>
      </c>
      <c r="F56" s="4" t="s">
        <v>51</v>
      </c>
      <c r="G56" s="154">
        <v>1500</v>
      </c>
    </row>
    <row r="57" spans="1:7" ht="12.75" customHeight="1" x14ac:dyDescent="0.25">
      <c r="A57" s="44">
        <v>45</v>
      </c>
      <c r="B57" s="5" t="s">
        <v>25</v>
      </c>
      <c r="C57" s="5">
        <v>901</v>
      </c>
      <c r="D57" s="1">
        <v>113</v>
      </c>
      <c r="E57" s="2"/>
      <c r="F57" s="2"/>
      <c r="G57" s="153">
        <f>G58+G61+G69+G74+G83</f>
        <v>35695.599999999999</v>
      </c>
    </row>
    <row r="58" spans="1:7" ht="25.5" customHeight="1" x14ac:dyDescent="0.25">
      <c r="A58" s="44">
        <v>46</v>
      </c>
      <c r="B58" s="28" t="s">
        <v>654</v>
      </c>
      <c r="C58" s="5">
        <v>901</v>
      </c>
      <c r="D58" s="1">
        <v>113</v>
      </c>
      <c r="E58" s="2" t="s">
        <v>252</v>
      </c>
      <c r="F58" s="2"/>
      <c r="G58" s="153">
        <f>G59</f>
        <v>4000</v>
      </c>
    </row>
    <row r="59" spans="1:7" ht="30" customHeight="1" x14ac:dyDescent="0.25">
      <c r="A59" s="44">
        <v>47</v>
      </c>
      <c r="B59" s="5" t="s">
        <v>417</v>
      </c>
      <c r="C59" s="5">
        <v>901</v>
      </c>
      <c r="D59" s="1">
        <v>113</v>
      </c>
      <c r="E59" s="2" t="s">
        <v>257</v>
      </c>
      <c r="F59" s="2"/>
      <c r="G59" s="153">
        <f>G60</f>
        <v>4000</v>
      </c>
    </row>
    <row r="60" spans="1:7" s="20" customFormat="1" ht="14.25" x14ac:dyDescent="0.2">
      <c r="A60" s="44">
        <v>48</v>
      </c>
      <c r="B60" s="7" t="s">
        <v>54</v>
      </c>
      <c r="C60" s="7">
        <v>901</v>
      </c>
      <c r="D60" s="3">
        <v>113</v>
      </c>
      <c r="E60" s="4" t="s">
        <v>257</v>
      </c>
      <c r="F60" s="4" t="s">
        <v>53</v>
      </c>
      <c r="G60" s="154">
        <v>4000</v>
      </c>
    </row>
    <row r="61" spans="1:7" s="21" customFormat="1" ht="38.25" x14ac:dyDescent="0.25">
      <c r="A61" s="44">
        <v>49</v>
      </c>
      <c r="B61" s="28" t="s">
        <v>583</v>
      </c>
      <c r="C61" s="5">
        <v>901</v>
      </c>
      <c r="D61" s="1">
        <v>113</v>
      </c>
      <c r="E61" s="10" t="s">
        <v>249</v>
      </c>
      <c r="F61" s="2"/>
      <c r="G61" s="153">
        <f>G62+G67</f>
        <v>29526.1</v>
      </c>
    </row>
    <row r="62" spans="1:7" s="21" customFormat="1" ht="51.95" customHeight="1" x14ac:dyDescent="0.25">
      <c r="A62" s="44">
        <v>50</v>
      </c>
      <c r="B62" s="87" t="s">
        <v>616</v>
      </c>
      <c r="C62" s="5">
        <v>901</v>
      </c>
      <c r="D62" s="1">
        <v>113</v>
      </c>
      <c r="E62" s="10" t="s">
        <v>615</v>
      </c>
      <c r="F62" s="2"/>
      <c r="G62" s="153">
        <f>G63</f>
        <v>27526.1</v>
      </c>
    </row>
    <row r="63" spans="1:7" s="21" customFormat="1" ht="15.75" customHeight="1" x14ac:dyDescent="0.25">
      <c r="A63" s="44">
        <v>51</v>
      </c>
      <c r="B63" s="5" t="s">
        <v>182</v>
      </c>
      <c r="C63" s="5">
        <v>901</v>
      </c>
      <c r="D63" s="1">
        <v>113</v>
      </c>
      <c r="E63" s="84" t="s">
        <v>615</v>
      </c>
      <c r="F63" s="2"/>
      <c r="G63" s="153">
        <f>G64+G65+G66</f>
        <v>27526.1</v>
      </c>
    </row>
    <row r="64" spans="1:7" s="20" customFormat="1" ht="15" customHeight="1" x14ac:dyDescent="0.2">
      <c r="A64" s="44">
        <v>52</v>
      </c>
      <c r="B64" s="7" t="s">
        <v>45</v>
      </c>
      <c r="C64" s="7">
        <v>901</v>
      </c>
      <c r="D64" s="3">
        <v>113</v>
      </c>
      <c r="E64" s="4" t="s">
        <v>615</v>
      </c>
      <c r="F64" s="4" t="s">
        <v>44</v>
      </c>
      <c r="G64" s="154">
        <f>13805+1545+206.3</f>
        <v>15556.3</v>
      </c>
    </row>
    <row r="65" spans="1:7" ht="25.5" x14ac:dyDescent="0.2">
      <c r="A65" s="44">
        <v>53</v>
      </c>
      <c r="B65" s="7" t="s">
        <v>77</v>
      </c>
      <c r="C65" s="7">
        <v>901</v>
      </c>
      <c r="D65" s="3">
        <v>113</v>
      </c>
      <c r="E65" s="4" t="s">
        <v>615</v>
      </c>
      <c r="F65" s="4">
        <v>240</v>
      </c>
      <c r="G65" s="154">
        <f>10095.3+960+244.5+600</f>
        <v>11899.8</v>
      </c>
    </row>
    <row r="66" spans="1:7" ht="12.75" customHeight="1" x14ac:dyDescent="0.2">
      <c r="A66" s="44">
        <v>54</v>
      </c>
      <c r="B66" s="7" t="s">
        <v>80</v>
      </c>
      <c r="C66" s="7">
        <v>901</v>
      </c>
      <c r="D66" s="3">
        <v>113</v>
      </c>
      <c r="E66" s="4" t="s">
        <v>615</v>
      </c>
      <c r="F66" s="4" t="s">
        <v>79</v>
      </c>
      <c r="G66" s="154">
        <v>70</v>
      </c>
    </row>
    <row r="67" spans="1:7" ht="25.5" x14ac:dyDescent="0.25">
      <c r="A67" s="44">
        <v>55</v>
      </c>
      <c r="B67" s="94" t="s">
        <v>135</v>
      </c>
      <c r="C67" s="5">
        <v>901</v>
      </c>
      <c r="D67" s="89">
        <v>113</v>
      </c>
      <c r="E67" s="10" t="s">
        <v>614</v>
      </c>
      <c r="F67" s="10"/>
      <c r="G67" s="153">
        <f>G68</f>
        <v>2000</v>
      </c>
    </row>
    <row r="68" spans="1:7" ht="25.5" x14ac:dyDescent="0.2">
      <c r="A68" s="44">
        <v>56</v>
      </c>
      <c r="B68" s="93" t="s">
        <v>77</v>
      </c>
      <c r="C68" s="7">
        <v>901</v>
      </c>
      <c r="D68" s="90">
        <v>113</v>
      </c>
      <c r="E68" s="12" t="s">
        <v>614</v>
      </c>
      <c r="F68" s="4">
        <v>240</v>
      </c>
      <c r="G68" s="154">
        <f>300+2000-300</f>
        <v>2000</v>
      </c>
    </row>
    <row r="69" spans="1:7" s="21" customFormat="1" ht="54" customHeight="1" x14ac:dyDescent="0.25">
      <c r="A69" s="44">
        <v>57</v>
      </c>
      <c r="B69" s="28" t="s">
        <v>586</v>
      </c>
      <c r="C69" s="5">
        <v>901</v>
      </c>
      <c r="D69" s="1">
        <v>113</v>
      </c>
      <c r="E69" s="2" t="s">
        <v>260</v>
      </c>
      <c r="F69" s="2"/>
      <c r="G69" s="153">
        <f>G70+G72</f>
        <v>661</v>
      </c>
    </row>
    <row r="70" spans="1:7" ht="15" x14ac:dyDescent="0.25">
      <c r="A70" s="44">
        <v>58</v>
      </c>
      <c r="B70" s="5" t="s">
        <v>356</v>
      </c>
      <c r="C70" s="5">
        <v>901</v>
      </c>
      <c r="D70" s="1">
        <v>113</v>
      </c>
      <c r="E70" s="2" t="s">
        <v>324</v>
      </c>
      <c r="F70" s="2"/>
      <c r="G70" s="153">
        <f>G71</f>
        <v>300</v>
      </c>
    </row>
    <row r="71" spans="1:7" ht="25.5" x14ac:dyDescent="0.2">
      <c r="A71" s="44">
        <v>59</v>
      </c>
      <c r="B71" s="7" t="s">
        <v>77</v>
      </c>
      <c r="C71" s="7">
        <v>901</v>
      </c>
      <c r="D71" s="3">
        <v>113</v>
      </c>
      <c r="E71" s="4" t="s">
        <v>324</v>
      </c>
      <c r="F71" s="4" t="s">
        <v>78</v>
      </c>
      <c r="G71" s="154">
        <v>300</v>
      </c>
    </row>
    <row r="72" spans="1:7" ht="42" customHeight="1" x14ac:dyDescent="0.25">
      <c r="A72" s="44">
        <v>60</v>
      </c>
      <c r="B72" s="94" t="s">
        <v>534</v>
      </c>
      <c r="C72" s="5">
        <v>901</v>
      </c>
      <c r="D72" s="1">
        <v>113</v>
      </c>
      <c r="E72" s="32" t="s">
        <v>187</v>
      </c>
      <c r="F72" s="2"/>
      <c r="G72" s="153">
        <f>G73</f>
        <v>361</v>
      </c>
    </row>
    <row r="73" spans="1:7" ht="24.75" customHeight="1" x14ac:dyDescent="0.2">
      <c r="A73" s="44">
        <v>61</v>
      </c>
      <c r="B73" s="7" t="s">
        <v>77</v>
      </c>
      <c r="C73" s="7">
        <v>901</v>
      </c>
      <c r="D73" s="3">
        <v>113</v>
      </c>
      <c r="E73" s="4" t="s">
        <v>187</v>
      </c>
      <c r="F73" s="4">
        <v>240</v>
      </c>
      <c r="G73" s="155">
        <v>361</v>
      </c>
    </row>
    <row r="74" spans="1:7" ht="53.25" customHeight="1" x14ac:dyDescent="0.25">
      <c r="A74" s="44">
        <v>62</v>
      </c>
      <c r="B74" s="28" t="s">
        <v>682</v>
      </c>
      <c r="C74" s="5">
        <v>901</v>
      </c>
      <c r="D74" s="1">
        <v>113</v>
      </c>
      <c r="E74" s="22" t="s">
        <v>261</v>
      </c>
      <c r="F74" s="2"/>
      <c r="G74" s="153">
        <f>G75+G78</f>
        <v>265</v>
      </c>
    </row>
    <row r="75" spans="1:7" ht="29.25" customHeight="1" x14ac:dyDescent="0.25">
      <c r="A75" s="44">
        <v>63</v>
      </c>
      <c r="B75" s="28" t="s">
        <v>147</v>
      </c>
      <c r="C75" s="5">
        <v>901</v>
      </c>
      <c r="D75" s="1">
        <v>113</v>
      </c>
      <c r="E75" s="22" t="s">
        <v>262</v>
      </c>
      <c r="F75" s="2"/>
      <c r="G75" s="153">
        <f>G76</f>
        <v>250</v>
      </c>
    </row>
    <row r="76" spans="1:7" ht="43.5" customHeight="1" x14ac:dyDescent="0.25">
      <c r="A76" s="44">
        <v>64</v>
      </c>
      <c r="B76" s="5" t="s">
        <v>146</v>
      </c>
      <c r="C76" s="5">
        <v>901</v>
      </c>
      <c r="D76" s="54">
        <v>113</v>
      </c>
      <c r="E76" s="32" t="s">
        <v>215</v>
      </c>
      <c r="F76" s="2"/>
      <c r="G76" s="153">
        <f>G77</f>
        <v>250</v>
      </c>
    </row>
    <row r="77" spans="1:7" ht="25.5" x14ac:dyDescent="0.2">
      <c r="A77" s="44">
        <v>65</v>
      </c>
      <c r="B77" s="7" t="s">
        <v>77</v>
      </c>
      <c r="C77" s="7">
        <v>901</v>
      </c>
      <c r="D77" s="55">
        <v>113</v>
      </c>
      <c r="E77" s="52" t="s">
        <v>215</v>
      </c>
      <c r="F77" s="4">
        <v>240</v>
      </c>
      <c r="G77" s="154">
        <v>250</v>
      </c>
    </row>
    <row r="78" spans="1:7" s="21" customFormat="1" ht="25.5" x14ac:dyDescent="0.25">
      <c r="A78" s="44">
        <v>66</v>
      </c>
      <c r="B78" s="28" t="s">
        <v>149</v>
      </c>
      <c r="C78" s="5">
        <v>901</v>
      </c>
      <c r="D78" s="54">
        <v>113</v>
      </c>
      <c r="E78" s="32" t="s">
        <v>263</v>
      </c>
      <c r="F78" s="2"/>
      <c r="G78" s="153">
        <f>G79+G81</f>
        <v>15</v>
      </c>
    </row>
    <row r="79" spans="1:7" s="21" customFormat="1" ht="18.600000000000001" customHeight="1" x14ac:dyDescent="0.25">
      <c r="A79" s="44">
        <v>67</v>
      </c>
      <c r="B79" s="5" t="s">
        <v>148</v>
      </c>
      <c r="C79" s="5">
        <v>901</v>
      </c>
      <c r="D79" s="54">
        <v>113</v>
      </c>
      <c r="E79" s="32" t="s">
        <v>264</v>
      </c>
      <c r="F79" s="2"/>
      <c r="G79" s="153">
        <f>G80</f>
        <v>7.5</v>
      </c>
    </row>
    <row r="80" spans="1:7" ht="25.5" x14ac:dyDescent="0.2">
      <c r="A80" s="44">
        <v>68</v>
      </c>
      <c r="B80" s="7" t="s">
        <v>77</v>
      </c>
      <c r="C80" s="7">
        <v>901</v>
      </c>
      <c r="D80" s="55">
        <v>113</v>
      </c>
      <c r="E80" s="52" t="s">
        <v>264</v>
      </c>
      <c r="F80" s="4">
        <v>240</v>
      </c>
      <c r="G80" s="154">
        <v>7.5</v>
      </c>
    </row>
    <row r="81" spans="1:7" s="21" customFormat="1" ht="17.100000000000001" customHeight="1" x14ac:dyDescent="0.25">
      <c r="A81" s="44">
        <v>69</v>
      </c>
      <c r="B81" s="5" t="s">
        <v>150</v>
      </c>
      <c r="C81" s="5">
        <v>901</v>
      </c>
      <c r="D81" s="54">
        <v>113</v>
      </c>
      <c r="E81" s="32" t="s">
        <v>265</v>
      </c>
      <c r="F81" s="2"/>
      <c r="G81" s="153">
        <f>G82</f>
        <v>7.5</v>
      </c>
    </row>
    <row r="82" spans="1:7" ht="25.5" x14ac:dyDescent="0.2">
      <c r="A82" s="44">
        <v>70</v>
      </c>
      <c r="B82" s="7" t="s">
        <v>77</v>
      </c>
      <c r="C82" s="7">
        <v>901</v>
      </c>
      <c r="D82" s="55">
        <v>113</v>
      </c>
      <c r="E82" s="52" t="s">
        <v>265</v>
      </c>
      <c r="F82" s="4">
        <v>240</v>
      </c>
      <c r="G82" s="154">
        <v>7.5</v>
      </c>
    </row>
    <row r="83" spans="1:7" s="21" customFormat="1" ht="12.75" customHeight="1" x14ac:dyDescent="0.25">
      <c r="A83" s="44">
        <v>71</v>
      </c>
      <c r="B83" s="87" t="s">
        <v>106</v>
      </c>
      <c r="C83" s="5">
        <v>901</v>
      </c>
      <c r="D83" s="1">
        <v>113</v>
      </c>
      <c r="E83" s="2" t="s">
        <v>189</v>
      </c>
      <c r="F83" s="2"/>
      <c r="G83" s="153">
        <f>G92+G94+G86+G88+G910+G90+G84</f>
        <v>1243.5</v>
      </c>
    </row>
    <row r="84" spans="1:7" s="21" customFormat="1" ht="38.25" x14ac:dyDescent="0.25">
      <c r="A84" s="44">
        <v>72</v>
      </c>
      <c r="B84" s="87" t="s">
        <v>771</v>
      </c>
      <c r="C84" s="5">
        <v>901</v>
      </c>
      <c r="D84" s="54">
        <v>113</v>
      </c>
      <c r="E84" s="2" t="s">
        <v>770</v>
      </c>
      <c r="F84" s="4"/>
      <c r="G84" s="153">
        <f>G85</f>
        <v>105</v>
      </c>
    </row>
    <row r="85" spans="1:7" s="21" customFormat="1" ht="14.25" x14ac:dyDescent="0.2">
      <c r="A85" s="44">
        <v>73</v>
      </c>
      <c r="B85" s="93" t="s">
        <v>54</v>
      </c>
      <c r="C85" s="7">
        <v>901</v>
      </c>
      <c r="D85" s="55">
        <v>113</v>
      </c>
      <c r="E85" s="4" t="s">
        <v>770</v>
      </c>
      <c r="F85" s="4" t="s">
        <v>53</v>
      </c>
      <c r="G85" s="154">
        <f>90.3+14.7</f>
        <v>105</v>
      </c>
    </row>
    <row r="86" spans="1:7" s="21" customFormat="1" ht="38.25" x14ac:dyDescent="0.25">
      <c r="A86" s="44">
        <v>74</v>
      </c>
      <c r="B86" s="5" t="s">
        <v>183</v>
      </c>
      <c r="C86" s="5">
        <v>901</v>
      </c>
      <c r="D86" s="54">
        <v>113</v>
      </c>
      <c r="E86" s="2" t="s">
        <v>266</v>
      </c>
      <c r="F86" s="2"/>
      <c r="G86" s="153">
        <f>G87</f>
        <v>216.5</v>
      </c>
    </row>
    <row r="87" spans="1:7" s="21" customFormat="1" ht="24.75" customHeight="1" x14ac:dyDescent="0.2">
      <c r="A87" s="44">
        <v>75</v>
      </c>
      <c r="B87" s="93" t="s">
        <v>81</v>
      </c>
      <c r="C87" s="7">
        <v>901</v>
      </c>
      <c r="D87" s="55">
        <v>113</v>
      </c>
      <c r="E87" s="4" t="s">
        <v>266</v>
      </c>
      <c r="F87" s="4" t="s">
        <v>50</v>
      </c>
      <c r="G87" s="154">
        <f>222-5.2-0.3</f>
        <v>216.5</v>
      </c>
    </row>
    <row r="88" spans="1:7" s="21" customFormat="1" ht="25.5" x14ac:dyDescent="0.25">
      <c r="A88" s="44">
        <v>76</v>
      </c>
      <c r="B88" s="87" t="s">
        <v>373</v>
      </c>
      <c r="C88" s="5">
        <v>901</v>
      </c>
      <c r="D88" s="54">
        <v>113</v>
      </c>
      <c r="E88" s="2" t="s">
        <v>370</v>
      </c>
      <c r="F88" s="4"/>
      <c r="G88" s="153">
        <f>G89</f>
        <v>280</v>
      </c>
    </row>
    <row r="89" spans="1:7" s="21" customFormat="1" ht="25.5" x14ac:dyDescent="0.2">
      <c r="A89" s="44">
        <v>77</v>
      </c>
      <c r="B89" s="93" t="s">
        <v>77</v>
      </c>
      <c r="C89" s="7">
        <v>901</v>
      </c>
      <c r="D89" s="55">
        <v>113</v>
      </c>
      <c r="E89" s="4" t="s">
        <v>370</v>
      </c>
      <c r="F89" s="4" t="s">
        <v>78</v>
      </c>
      <c r="G89" s="154">
        <f>220+60</f>
        <v>280</v>
      </c>
    </row>
    <row r="90" spans="1:7" s="21" customFormat="1" ht="51" x14ac:dyDescent="0.25">
      <c r="A90" s="44">
        <v>78</v>
      </c>
      <c r="B90" s="94" t="s">
        <v>823</v>
      </c>
      <c r="C90" s="5">
        <v>901</v>
      </c>
      <c r="D90" s="89">
        <v>113</v>
      </c>
      <c r="E90" s="135" t="s">
        <v>822</v>
      </c>
      <c r="F90" s="2"/>
      <c r="G90" s="153">
        <f>G91</f>
        <v>520.9</v>
      </c>
    </row>
    <row r="91" spans="1:7" s="21" customFormat="1" ht="14.25" x14ac:dyDescent="0.2">
      <c r="A91" s="44">
        <v>79</v>
      </c>
      <c r="B91" s="93" t="s">
        <v>45</v>
      </c>
      <c r="C91" s="7">
        <v>901</v>
      </c>
      <c r="D91" s="90">
        <v>113</v>
      </c>
      <c r="E91" s="136" t="s">
        <v>822</v>
      </c>
      <c r="F91" s="4" t="s">
        <v>44</v>
      </c>
      <c r="G91" s="155">
        <v>520.9</v>
      </c>
    </row>
    <row r="92" spans="1:7" s="21" customFormat="1" ht="51" customHeight="1" x14ac:dyDescent="0.25">
      <c r="A92" s="44">
        <v>80</v>
      </c>
      <c r="B92" s="5" t="s">
        <v>73</v>
      </c>
      <c r="C92" s="5">
        <v>901</v>
      </c>
      <c r="D92" s="1">
        <v>113</v>
      </c>
      <c r="E92" s="2" t="s">
        <v>190</v>
      </c>
      <c r="F92" s="2"/>
      <c r="G92" s="153">
        <f>G93</f>
        <v>0.2</v>
      </c>
    </row>
    <row r="93" spans="1:7" ht="29.25" customHeight="1" x14ac:dyDescent="0.2">
      <c r="A93" s="44">
        <v>81</v>
      </c>
      <c r="B93" s="43" t="s">
        <v>77</v>
      </c>
      <c r="C93" s="7">
        <v>901</v>
      </c>
      <c r="D93" s="3">
        <v>113</v>
      </c>
      <c r="E93" s="4" t="s">
        <v>190</v>
      </c>
      <c r="F93" s="4">
        <v>240</v>
      </c>
      <c r="G93" s="155">
        <v>0.2</v>
      </c>
    </row>
    <row r="94" spans="1:7" s="21" customFormat="1" ht="25.5" customHeight="1" x14ac:dyDescent="0.25">
      <c r="A94" s="44">
        <v>82</v>
      </c>
      <c r="B94" s="5" t="s">
        <v>74</v>
      </c>
      <c r="C94" s="5">
        <v>901</v>
      </c>
      <c r="D94" s="1">
        <v>113</v>
      </c>
      <c r="E94" s="2" t="s">
        <v>191</v>
      </c>
      <c r="F94" s="2"/>
      <c r="G94" s="153">
        <f>G95</f>
        <v>120.9</v>
      </c>
    </row>
    <row r="95" spans="1:7" ht="25.5" customHeight="1" x14ac:dyDescent="0.2">
      <c r="A95" s="44">
        <v>83</v>
      </c>
      <c r="B95" s="7" t="s">
        <v>77</v>
      </c>
      <c r="C95" s="7">
        <v>901</v>
      </c>
      <c r="D95" s="3">
        <v>113</v>
      </c>
      <c r="E95" s="4" t="s">
        <v>191</v>
      </c>
      <c r="F95" s="4">
        <v>240</v>
      </c>
      <c r="G95" s="155">
        <v>120.9</v>
      </c>
    </row>
    <row r="96" spans="1:7" ht="15.75" x14ac:dyDescent="0.25">
      <c r="A96" s="44">
        <v>84</v>
      </c>
      <c r="B96" s="92" t="s">
        <v>7</v>
      </c>
      <c r="C96" s="5">
        <v>901</v>
      </c>
      <c r="D96" s="54">
        <v>200</v>
      </c>
      <c r="E96" s="32"/>
      <c r="F96" s="2"/>
      <c r="G96" s="153">
        <f>G97</f>
        <v>2018</v>
      </c>
    </row>
    <row r="97" spans="1:7" ht="15" x14ac:dyDescent="0.25">
      <c r="A97" s="44">
        <v>85</v>
      </c>
      <c r="B97" s="87" t="s">
        <v>8</v>
      </c>
      <c r="C97" s="5">
        <v>901</v>
      </c>
      <c r="D97" s="54">
        <v>203</v>
      </c>
      <c r="E97" s="2"/>
      <c r="F97" s="2"/>
      <c r="G97" s="153">
        <f>G98</f>
        <v>2018</v>
      </c>
    </row>
    <row r="98" spans="1:7" ht="14.25" customHeight="1" x14ac:dyDescent="0.25">
      <c r="A98" s="44">
        <v>86</v>
      </c>
      <c r="B98" s="87" t="s">
        <v>106</v>
      </c>
      <c r="C98" s="5">
        <v>901</v>
      </c>
      <c r="D98" s="54">
        <v>203</v>
      </c>
      <c r="E98" s="2" t="s">
        <v>189</v>
      </c>
      <c r="F98" s="2"/>
      <c r="G98" s="153">
        <f>G99</f>
        <v>2018</v>
      </c>
    </row>
    <row r="99" spans="1:7" ht="25.5" customHeight="1" x14ac:dyDescent="0.25">
      <c r="A99" s="44">
        <v>87</v>
      </c>
      <c r="B99" s="87" t="s">
        <v>698</v>
      </c>
      <c r="C99" s="5">
        <v>901</v>
      </c>
      <c r="D99" s="54">
        <v>203</v>
      </c>
      <c r="E99" s="2" t="s">
        <v>188</v>
      </c>
      <c r="F99" s="2"/>
      <c r="G99" s="153">
        <f>G100+G101</f>
        <v>2018</v>
      </c>
    </row>
    <row r="100" spans="1:7" ht="25.5" customHeight="1" x14ac:dyDescent="0.2">
      <c r="A100" s="44">
        <v>88</v>
      </c>
      <c r="B100" s="93" t="s">
        <v>81</v>
      </c>
      <c r="C100" s="7">
        <v>901</v>
      </c>
      <c r="D100" s="55">
        <v>203</v>
      </c>
      <c r="E100" s="4" t="s">
        <v>188</v>
      </c>
      <c r="F100" s="4" t="s">
        <v>50</v>
      </c>
      <c r="G100" s="149">
        <f>1973.2+30.8</f>
        <v>2004</v>
      </c>
    </row>
    <row r="101" spans="1:7" ht="25.5" customHeight="1" x14ac:dyDescent="0.2">
      <c r="A101" s="44">
        <v>89</v>
      </c>
      <c r="B101" s="93" t="s">
        <v>77</v>
      </c>
      <c r="C101" s="7">
        <v>901</v>
      </c>
      <c r="D101" s="55">
        <v>203</v>
      </c>
      <c r="E101" s="4" t="s">
        <v>188</v>
      </c>
      <c r="F101" s="4" t="s">
        <v>78</v>
      </c>
      <c r="G101" s="149">
        <f>42.1-28.1</f>
        <v>14</v>
      </c>
    </row>
    <row r="102" spans="1:7" ht="30" customHeight="1" x14ac:dyDescent="0.25">
      <c r="A102" s="44">
        <v>90</v>
      </c>
      <c r="B102" s="24" t="s">
        <v>9</v>
      </c>
      <c r="C102" s="5">
        <v>901</v>
      </c>
      <c r="D102" s="1">
        <v>300</v>
      </c>
      <c r="E102" s="2"/>
      <c r="F102" s="2"/>
      <c r="G102" s="153">
        <f>G103+G130</f>
        <v>15885.5</v>
      </c>
    </row>
    <row r="103" spans="1:7" ht="35.1" customHeight="1" x14ac:dyDescent="0.25">
      <c r="A103" s="44">
        <v>91</v>
      </c>
      <c r="B103" s="5" t="s">
        <v>497</v>
      </c>
      <c r="C103" s="5">
        <v>901</v>
      </c>
      <c r="D103" s="1">
        <v>310</v>
      </c>
      <c r="E103" s="2"/>
      <c r="F103" s="2"/>
      <c r="G103" s="153">
        <f>G104+G127</f>
        <v>15435.5</v>
      </c>
    </row>
    <row r="104" spans="1:7" ht="25.5" x14ac:dyDescent="0.25">
      <c r="A104" s="44">
        <v>92</v>
      </c>
      <c r="B104" s="28" t="s">
        <v>681</v>
      </c>
      <c r="C104" s="5">
        <v>901</v>
      </c>
      <c r="D104" s="1">
        <v>310</v>
      </c>
      <c r="E104" s="2" t="s">
        <v>221</v>
      </c>
      <c r="F104" s="2"/>
      <c r="G104" s="153">
        <f>G112+G105+G123</f>
        <v>15119.1</v>
      </c>
    </row>
    <row r="105" spans="1:7" ht="38.25" x14ac:dyDescent="0.25">
      <c r="A105" s="44">
        <v>93</v>
      </c>
      <c r="B105" s="94" t="s">
        <v>159</v>
      </c>
      <c r="C105" s="5">
        <v>901</v>
      </c>
      <c r="D105" s="54">
        <v>310</v>
      </c>
      <c r="E105" s="2" t="s">
        <v>219</v>
      </c>
      <c r="F105" s="2"/>
      <c r="G105" s="153">
        <f>G106+G110+G108</f>
        <v>1051</v>
      </c>
    </row>
    <row r="106" spans="1:7" ht="25.5" x14ac:dyDescent="0.25">
      <c r="A106" s="44">
        <v>94</v>
      </c>
      <c r="B106" s="94" t="s">
        <v>176</v>
      </c>
      <c r="C106" s="5">
        <v>901</v>
      </c>
      <c r="D106" s="54">
        <v>310</v>
      </c>
      <c r="E106" s="32" t="s">
        <v>218</v>
      </c>
      <c r="F106" s="32"/>
      <c r="G106" s="153">
        <f>G107</f>
        <v>368</v>
      </c>
    </row>
    <row r="107" spans="1:7" ht="25.5" x14ac:dyDescent="0.2">
      <c r="A107" s="44">
        <v>95</v>
      </c>
      <c r="B107" s="93" t="s">
        <v>77</v>
      </c>
      <c r="C107" s="7">
        <v>901</v>
      </c>
      <c r="D107" s="55">
        <v>310</v>
      </c>
      <c r="E107" s="52" t="s">
        <v>218</v>
      </c>
      <c r="F107" s="4">
        <v>240</v>
      </c>
      <c r="G107" s="154">
        <v>368</v>
      </c>
    </row>
    <row r="108" spans="1:7" ht="38.25" x14ac:dyDescent="0.25">
      <c r="A108" s="44">
        <v>96</v>
      </c>
      <c r="B108" s="87" t="s">
        <v>160</v>
      </c>
      <c r="C108" s="5">
        <v>901</v>
      </c>
      <c r="D108" s="54">
        <v>310</v>
      </c>
      <c r="E108" s="2" t="s">
        <v>220</v>
      </c>
      <c r="F108" s="2"/>
      <c r="G108" s="153">
        <f>G109</f>
        <v>663</v>
      </c>
    </row>
    <row r="109" spans="1:7" ht="25.5" x14ac:dyDescent="0.2">
      <c r="A109" s="44">
        <v>97</v>
      </c>
      <c r="B109" s="93" t="s">
        <v>77</v>
      </c>
      <c r="C109" s="7">
        <v>901</v>
      </c>
      <c r="D109" s="55">
        <v>310</v>
      </c>
      <c r="E109" s="4" t="s">
        <v>220</v>
      </c>
      <c r="F109" s="4">
        <v>240</v>
      </c>
      <c r="G109" s="154">
        <f>513+150</f>
        <v>663</v>
      </c>
    </row>
    <row r="110" spans="1:7" ht="38.25" x14ac:dyDescent="0.25">
      <c r="A110" s="44">
        <v>98</v>
      </c>
      <c r="B110" s="94" t="s">
        <v>498</v>
      </c>
      <c r="C110" s="5">
        <v>901</v>
      </c>
      <c r="D110" s="54">
        <v>310</v>
      </c>
      <c r="E110" s="2" t="s">
        <v>494</v>
      </c>
      <c r="F110" s="2"/>
      <c r="G110" s="153">
        <f>G111</f>
        <v>20</v>
      </c>
    </row>
    <row r="111" spans="1:7" ht="25.5" x14ac:dyDescent="0.2">
      <c r="A111" s="44">
        <v>99</v>
      </c>
      <c r="B111" s="93" t="s">
        <v>77</v>
      </c>
      <c r="C111" s="7">
        <v>901</v>
      </c>
      <c r="D111" s="55">
        <v>310</v>
      </c>
      <c r="E111" s="4" t="s">
        <v>494</v>
      </c>
      <c r="F111" s="4" t="s">
        <v>78</v>
      </c>
      <c r="G111" s="154">
        <v>20</v>
      </c>
    </row>
    <row r="112" spans="1:7" ht="25.5" x14ac:dyDescent="0.25">
      <c r="A112" s="44">
        <v>100</v>
      </c>
      <c r="B112" s="28" t="s">
        <v>161</v>
      </c>
      <c r="C112" s="5">
        <v>901</v>
      </c>
      <c r="D112" s="1">
        <v>310</v>
      </c>
      <c r="E112" s="2" t="s">
        <v>224</v>
      </c>
      <c r="F112" s="2"/>
      <c r="G112" s="153">
        <f>G113+G115+G121+G119+G117</f>
        <v>4999.1000000000004</v>
      </c>
    </row>
    <row r="113" spans="1:7" s="21" customFormat="1" ht="29.25" customHeight="1" x14ac:dyDescent="0.25">
      <c r="A113" s="44">
        <v>101</v>
      </c>
      <c r="B113" s="5" t="s">
        <v>162</v>
      </c>
      <c r="C113" s="5">
        <v>901</v>
      </c>
      <c r="D113" s="1">
        <v>310</v>
      </c>
      <c r="E113" s="2" t="s">
        <v>225</v>
      </c>
      <c r="F113" s="2"/>
      <c r="G113" s="153">
        <f>G114</f>
        <v>2215</v>
      </c>
    </row>
    <row r="114" spans="1:7" ht="24.75" customHeight="1" x14ac:dyDescent="0.2">
      <c r="A114" s="44">
        <v>102</v>
      </c>
      <c r="B114" s="7" t="s">
        <v>77</v>
      </c>
      <c r="C114" s="7">
        <v>901</v>
      </c>
      <c r="D114" s="3">
        <v>310</v>
      </c>
      <c r="E114" s="4" t="s">
        <v>225</v>
      </c>
      <c r="F114" s="4">
        <v>240</v>
      </c>
      <c r="G114" s="154">
        <f>1880.5+400-69.7+4.2</f>
        <v>2215</v>
      </c>
    </row>
    <row r="115" spans="1:7" s="21" customFormat="1" ht="27" customHeight="1" x14ac:dyDescent="0.25">
      <c r="A115" s="44">
        <v>103</v>
      </c>
      <c r="B115" s="5" t="s">
        <v>177</v>
      </c>
      <c r="C115" s="5">
        <v>901</v>
      </c>
      <c r="D115" s="1">
        <v>310</v>
      </c>
      <c r="E115" s="2" t="s">
        <v>226</v>
      </c>
      <c r="F115" s="2"/>
      <c r="G115" s="153">
        <f>G116</f>
        <v>1535</v>
      </c>
    </row>
    <row r="116" spans="1:7" ht="24.75" customHeight="1" x14ac:dyDescent="0.2">
      <c r="A116" s="44">
        <v>104</v>
      </c>
      <c r="B116" s="7" t="s">
        <v>77</v>
      </c>
      <c r="C116" s="7">
        <v>901</v>
      </c>
      <c r="D116" s="3">
        <v>310</v>
      </c>
      <c r="E116" s="4" t="s">
        <v>226</v>
      </c>
      <c r="F116" s="4">
        <v>240</v>
      </c>
      <c r="G116" s="154">
        <f>984+390+161</f>
        <v>1535</v>
      </c>
    </row>
    <row r="117" spans="1:7" s="21" customFormat="1" ht="25.5" x14ac:dyDescent="0.25">
      <c r="A117" s="44">
        <v>105</v>
      </c>
      <c r="B117" s="5" t="s">
        <v>336</v>
      </c>
      <c r="C117" s="5">
        <v>901</v>
      </c>
      <c r="D117" s="1">
        <v>310</v>
      </c>
      <c r="E117" s="2" t="s">
        <v>335</v>
      </c>
      <c r="F117" s="2"/>
      <c r="G117" s="153">
        <f>G118</f>
        <v>176.6</v>
      </c>
    </row>
    <row r="118" spans="1:7" ht="25.5" x14ac:dyDescent="0.2">
      <c r="A118" s="44">
        <v>106</v>
      </c>
      <c r="B118" s="7" t="s">
        <v>627</v>
      </c>
      <c r="C118" s="7">
        <v>901</v>
      </c>
      <c r="D118" s="3">
        <v>310</v>
      </c>
      <c r="E118" s="4" t="s">
        <v>335</v>
      </c>
      <c r="F118" s="4" t="s">
        <v>72</v>
      </c>
      <c r="G118" s="154">
        <f>364-187.4</f>
        <v>176.6</v>
      </c>
    </row>
    <row r="119" spans="1:7" s="21" customFormat="1" ht="25.5" x14ac:dyDescent="0.25">
      <c r="A119" s="44">
        <v>107</v>
      </c>
      <c r="B119" s="28" t="s">
        <v>163</v>
      </c>
      <c r="C119" s="5">
        <v>901</v>
      </c>
      <c r="D119" s="1">
        <v>310</v>
      </c>
      <c r="E119" s="2" t="s">
        <v>228</v>
      </c>
      <c r="F119" s="2"/>
      <c r="G119" s="153">
        <f>G120</f>
        <v>36</v>
      </c>
    </row>
    <row r="120" spans="1:7" ht="25.5" x14ac:dyDescent="0.2">
      <c r="A120" s="44">
        <v>108</v>
      </c>
      <c r="B120" s="7" t="s">
        <v>627</v>
      </c>
      <c r="C120" s="43">
        <v>901</v>
      </c>
      <c r="D120" s="55">
        <v>310</v>
      </c>
      <c r="E120" s="52" t="s">
        <v>228</v>
      </c>
      <c r="F120" s="52" t="s">
        <v>72</v>
      </c>
      <c r="G120" s="154">
        <v>36</v>
      </c>
    </row>
    <row r="121" spans="1:7" s="21" customFormat="1" ht="38.25" x14ac:dyDescent="0.25">
      <c r="A121" s="44">
        <v>109</v>
      </c>
      <c r="B121" s="5" t="s">
        <v>217</v>
      </c>
      <c r="C121" s="5">
        <v>901</v>
      </c>
      <c r="D121" s="1">
        <v>310</v>
      </c>
      <c r="E121" s="2" t="s">
        <v>227</v>
      </c>
      <c r="F121" s="2"/>
      <c r="G121" s="153">
        <f>G122</f>
        <v>1036.5</v>
      </c>
    </row>
    <row r="122" spans="1:7" ht="24.75" customHeight="1" x14ac:dyDescent="0.2">
      <c r="A122" s="44">
        <v>110</v>
      </c>
      <c r="B122" s="7" t="s">
        <v>77</v>
      </c>
      <c r="C122" s="7">
        <v>901</v>
      </c>
      <c r="D122" s="3">
        <v>310</v>
      </c>
      <c r="E122" s="4" t="s">
        <v>227</v>
      </c>
      <c r="F122" s="4">
        <v>240</v>
      </c>
      <c r="G122" s="154">
        <f>1091.5-55</f>
        <v>1036.5</v>
      </c>
    </row>
    <row r="123" spans="1:7" ht="37.5" customHeight="1" x14ac:dyDescent="0.25">
      <c r="A123" s="44">
        <v>111</v>
      </c>
      <c r="B123" s="94" t="s">
        <v>690</v>
      </c>
      <c r="C123" s="5">
        <v>901</v>
      </c>
      <c r="D123" s="54">
        <v>310</v>
      </c>
      <c r="E123" s="2" t="s">
        <v>222</v>
      </c>
      <c r="F123" s="2"/>
      <c r="G123" s="153">
        <f>G124</f>
        <v>9069</v>
      </c>
    </row>
    <row r="124" spans="1:7" ht="28.5" customHeight="1" x14ac:dyDescent="0.25">
      <c r="A124" s="44">
        <v>112</v>
      </c>
      <c r="B124" s="94" t="s">
        <v>165</v>
      </c>
      <c r="C124" s="5">
        <v>901</v>
      </c>
      <c r="D124" s="54">
        <v>310</v>
      </c>
      <c r="E124" s="2" t="s">
        <v>223</v>
      </c>
      <c r="F124" s="2"/>
      <c r="G124" s="153">
        <f>G125+G126</f>
        <v>9069</v>
      </c>
    </row>
    <row r="125" spans="1:7" ht="15.95" customHeight="1" x14ac:dyDescent="0.2">
      <c r="A125" s="44">
        <v>113</v>
      </c>
      <c r="B125" s="93" t="s">
        <v>45</v>
      </c>
      <c r="C125" s="7">
        <v>901</v>
      </c>
      <c r="D125" s="55">
        <v>310</v>
      </c>
      <c r="E125" s="4" t="s">
        <v>223</v>
      </c>
      <c r="F125" s="4" t="s">
        <v>44</v>
      </c>
      <c r="G125" s="154">
        <v>8226.4</v>
      </c>
    </row>
    <row r="126" spans="1:7" ht="26.1" customHeight="1" x14ac:dyDescent="0.2">
      <c r="A126" s="44">
        <v>114</v>
      </c>
      <c r="B126" s="93" t="s">
        <v>77</v>
      </c>
      <c r="C126" s="7">
        <v>901</v>
      </c>
      <c r="D126" s="55">
        <v>310</v>
      </c>
      <c r="E126" s="4" t="s">
        <v>223</v>
      </c>
      <c r="F126" s="4">
        <v>240</v>
      </c>
      <c r="G126" s="154">
        <f>722.6+120</f>
        <v>842.6</v>
      </c>
    </row>
    <row r="127" spans="1:7" ht="17.45" customHeight="1" x14ac:dyDescent="0.25">
      <c r="A127" s="44">
        <v>115</v>
      </c>
      <c r="B127" s="87" t="s">
        <v>106</v>
      </c>
      <c r="C127" s="5">
        <v>901</v>
      </c>
      <c r="D127" s="54">
        <v>310</v>
      </c>
      <c r="E127" s="2" t="s">
        <v>189</v>
      </c>
      <c r="F127" s="2"/>
      <c r="G127" s="153">
        <f>G128</f>
        <v>316.39999999999998</v>
      </c>
    </row>
    <row r="128" spans="1:7" ht="54" customHeight="1" x14ac:dyDescent="0.25">
      <c r="A128" s="44">
        <v>116</v>
      </c>
      <c r="B128" s="94" t="s">
        <v>823</v>
      </c>
      <c r="C128" s="5">
        <v>901</v>
      </c>
      <c r="D128" s="89">
        <v>310</v>
      </c>
      <c r="E128" s="135" t="s">
        <v>822</v>
      </c>
      <c r="F128" s="4"/>
      <c r="G128" s="153">
        <f>G129</f>
        <v>316.39999999999998</v>
      </c>
    </row>
    <row r="129" spans="1:7" ht="14.25" x14ac:dyDescent="0.2">
      <c r="A129" s="44">
        <v>117</v>
      </c>
      <c r="B129" s="93" t="s">
        <v>45</v>
      </c>
      <c r="C129" s="7">
        <v>901</v>
      </c>
      <c r="D129" s="90">
        <v>310</v>
      </c>
      <c r="E129" s="136" t="s">
        <v>822</v>
      </c>
      <c r="F129" s="4" t="s">
        <v>44</v>
      </c>
      <c r="G129" s="155">
        <v>316.39999999999998</v>
      </c>
    </row>
    <row r="130" spans="1:7" ht="25.5" customHeight="1" x14ac:dyDescent="0.25">
      <c r="A130" s="44">
        <v>118</v>
      </c>
      <c r="B130" s="5" t="s">
        <v>10</v>
      </c>
      <c r="C130" s="5">
        <v>901</v>
      </c>
      <c r="D130" s="1">
        <v>314</v>
      </c>
      <c r="E130" s="2"/>
      <c r="F130" s="2"/>
      <c r="G130" s="153">
        <f>G131+G135</f>
        <v>450</v>
      </c>
    </row>
    <row r="131" spans="1:7" ht="25.5" x14ac:dyDescent="0.25">
      <c r="A131" s="44">
        <v>119</v>
      </c>
      <c r="B131" s="28" t="s">
        <v>681</v>
      </c>
      <c r="C131" s="5">
        <v>901</v>
      </c>
      <c r="D131" s="1">
        <v>314</v>
      </c>
      <c r="E131" s="2" t="s">
        <v>221</v>
      </c>
      <c r="F131" s="2"/>
      <c r="G131" s="153">
        <f>G132</f>
        <v>300</v>
      </c>
    </row>
    <row r="132" spans="1:7" ht="51" x14ac:dyDescent="0.25">
      <c r="A132" s="44">
        <v>120</v>
      </c>
      <c r="B132" s="28" t="s">
        <v>164</v>
      </c>
      <c r="C132" s="5">
        <v>901</v>
      </c>
      <c r="D132" s="1">
        <v>314</v>
      </c>
      <c r="E132" s="2" t="s">
        <v>231</v>
      </c>
      <c r="F132" s="2"/>
      <c r="G132" s="153">
        <f>G133</f>
        <v>300</v>
      </c>
    </row>
    <row r="133" spans="1:7" ht="25.5" x14ac:dyDescent="0.25">
      <c r="A133" s="44">
        <v>121</v>
      </c>
      <c r="B133" s="5" t="s">
        <v>229</v>
      </c>
      <c r="C133" s="5">
        <v>901</v>
      </c>
      <c r="D133" s="1">
        <v>314</v>
      </c>
      <c r="E133" s="2" t="s">
        <v>230</v>
      </c>
      <c r="F133" s="2"/>
      <c r="G133" s="153">
        <f>G134</f>
        <v>300</v>
      </c>
    </row>
    <row r="134" spans="1:7" ht="25.5" x14ac:dyDescent="0.2">
      <c r="A134" s="44">
        <v>122</v>
      </c>
      <c r="B134" s="7" t="s">
        <v>627</v>
      </c>
      <c r="C134" s="7">
        <v>901</v>
      </c>
      <c r="D134" s="3">
        <v>314</v>
      </c>
      <c r="E134" s="4" t="s">
        <v>230</v>
      </c>
      <c r="F134" s="4" t="s">
        <v>72</v>
      </c>
      <c r="G134" s="154">
        <f>150+150</f>
        <v>300</v>
      </c>
    </row>
    <row r="135" spans="1:7" s="21" customFormat="1" ht="38.25" x14ac:dyDescent="0.25">
      <c r="A135" s="44">
        <v>123</v>
      </c>
      <c r="B135" s="28" t="s">
        <v>683</v>
      </c>
      <c r="C135" s="5">
        <v>901</v>
      </c>
      <c r="D135" s="1">
        <v>314</v>
      </c>
      <c r="E135" s="2" t="s">
        <v>440</v>
      </c>
      <c r="F135" s="2"/>
      <c r="G135" s="153">
        <f>G136</f>
        <v>150</v>
      </c>
    </row>
    <row r="136" spans="1:7" s="21" customFormat="1" ht="38.25" x14ac:dyDescent="0.25">
      <c r="A136" s="44">
        <v>124</v>
      </c>
      <c r="B136" s="5" t="s">
        <v>456</v>
      </c>
      <c r="C136" s="5">
        <v>901</v>
      </c>
      <c r="D136" s="1">
        <v>314</v>
      </c>
      <c r="E136" s="2" t="s">
        <v>455</v>
      </c>
      <c r="F136" s="2"/>
      <c r="G136" s="153">
        <f>G137</f>
        <v>150</v>
      </c>
    </row>
    <row r="137" spans="1:7" ht="25.5" x14ac:dyDescent="0.2">
      <c r="A137" s="44">
        <v>125</v>
      </c>
      <c r="B137" s="7" t="s">
        <v>77</v>
      </c>
      <c r="C137" s="43">
        <v>901</v>
      </c>
      <c r="D137" s="55">
        <v>314</v>
      </c>
      <c r="E137" s="52" t="s">
        <v>455</v>
      </c>
      <c r="F137" s="4">
        <v>240</v>
      </c>
      <c r="G137" s="154">
        <v>150</v>
      </c>
    </row>
    <row r="138" spans="1:7" ht="15.75" customHeight="1" x14ac:dyDescent="0.25">
      <c r="A138" s="44">
        <v>126</v>
      </c>
      <c r="B138" s="24" t="s">
        <v>11</v>
      </c>
      <c r="C138" s="5">
        <v>901</v>
      </c>
      <c r="D138" s="1">
        <v>400</v>
      </c>
      <c r="E138" s="2"/>
      <c r="F138" s="2"/>
      <c r="G138" s="153">
        <f>G147+G156+G167+G175+G139+G152</f>
        <v>211046.80000000002</v>
      </c>
    </row>
    <row r="139" spans="1:7" ht="15.75" customHeight="1" x14ac:dyDescent="0.25">
      <c r="A139" s="44">
        <v>127</v>
      </c>
      <c r="B139" s="5" t="s">
        <v>185</v>
      </c>
      <c r="C139" s="5">
        <v>901</v>
      </c>
      <c r="D139" s="1">
        <v>405</v>
      </c>
      <c r="E139" s="2"/>
      <c r="F139" s="2"/>
      <c r="G139" s="153">
        <f>G140</f>
        <v>1156.4000000000001</v>
      </c>
    </row>
    <row r="140" spans="1:7" ht="16.5" customHeight="1" x14ac:dyDescent="0.25">
      <c r="A140" s="44">
        <v>128</v>
      </c>
      <c r="B140" s="87" t="s">
        <v>106</v>
      </c>
      <c r="C140" s="5">
        <v>901</v>
      </c>
      <c r="D140" s="1">
        <v>405</v>
      </c>
      <c r="E140" s="2" t="s">
        <v>189</v>
      </c>
      <c r="F140" s="2"/>
      <c r="G140" s="153">
        <f>G143+G141+G145</f>
        <v>1156.4000000000001</v>
      </c>
    </row>
    <row r="141" spans="1:7" ht="25.5" customHeight="1" x14ac:dyDescent="0.25">
      <c r="A141" s="44">
        <v>129</v>
      </c>
      <c r="B141" s="28" t="s">
        <v>348</v>
      </c>
      <c r="C141" s="5">
        <v>901</v>
      </c>
      <c r="D141" s="54">
        <v>405</v>
      </c>
      <c r="E141" s="32" t="s">
        <v>347</v>
      </c>
      <c r="F141" s="32"/>
      <c r="G141" s="153">
        <f>G142</f>
        <v>93</v>
      </c>
    </row>
    <row r="142" spans="1:7" s="64" customFormat="1" ht="25.5" x14ac:dyDescent="0.2">
      <c r="A142" s="44">
        <v>130</v>
      </c>
      <c r="B142" s="7" t="s">
        <v>77</v>
      </c>
      <c r="C142" s="7">
        <v>901</v>
      </c>
      <c r="D142" s="55">
        <v>405</v>
      </c>
      <c r="E142" s="52" t="s">
        <v>347</v>
      </c>
      <c r="F142" s="52" t="s">
        <v>78</v>
      </c>
      <c r="G142" s="154">
        <f>40+53</f>
        <v>93</v>
      </c>
    </row>
    <row r="143" spans="1:7" ht="39.75" customHeight="1" x14ac:dyDescent="0.25">
      <c r="A143" s="44">
        <v>131</v>
      </c>
      <c r="B143" s="5" t="s">
        <v>491</v>
      </c>
      <c r="C143" s="5">
        <v>901</v>
      </c>
      <c r="D143" s="1">
        <v>405</v>
      </c>
      <c r="E143" s="2" t="s">
        <v>192</v>
      </c>
      <c r="F143" s="2"/>
      <c r="G143" s="153">
        <f>G144</f>
        <v>789.5</v>
      </c>
    </row>
    <row r="144" spans="1:7" s="64" customFormat="1" ht="24.6" customHeight="1" x14ac:dyDescent="0.2">
      <c r="A144" s="44">
        <v>132</v>
      </c>
      <c r="B144" s="7" t="s">
        <v>77</v>
      </c>
      <c r="C144" s="7">
        <v>901</v>
      </c>
      <c r="D144" s="3">
        <v>405</v>
      </c>
      <c r="E144" s="4" t="s">
        <v>192</v>
      </c>
      <c r="F144" s="4">
        <v>240</v>
      </c>
      <c r="G144" s="155">
        <v>789.5</v>
      </c>
    </row>
    <row r="145" spans="1:7" s="64" customFormat="1" ht="41.1" customHeight="1" x14ac:dyDescent="0.25">
      <c r="A145" s="44">
        <v>133</v>
      </c>
      <c r="B145" s="87" t="s">
        <v>567</v>
      </c>
      <c r="C145" s="5">
        <v>901</v>
      </c>
      <c r="D145" s="54">
        <v>405</v>
      </c>
      <c r="E145" s="2" t="s">
        <v>566</v>
      </c>
      <c r="F145" s="2"/>
      <c r="G145" s="153">
        <f>G146</f>
        <v>273.89999999999998</v>
      </c>
    </row>
    <row r="146" spans="1:7" s="64" customFormat="1" ht="25.5" customHeight="1" x14ac:dyDescent="0.2">
      <c r="A146" s="44">
        <v>134</v>
      </c>
      <c r="B146" s="93" t="s">
        <v>77</v>
      </c>
      <c r="C146" s="7">
        <v>901</v>
      </c>
      <c r="D146" s="55">
        <v>405</v>
      </c>
      <c r="E146" s="4" t="s">
        <v>566</v>
      </c>
      <c r="F146" s="4">
        <v>240</v>
      </c>
      <c r="G146" s="155">
        <v>273.89999999999998</v>
      </c>
    </row>
    <row r="147" spans="1:7" ht="15.75" customHeight="1" x14ac:dyDescent="0.25">
      <c r="A147" s="44">
        <v>135</v>
      </c>
      <c r="B147" s="5" t="s">
        <v>55</v>
      </c>
      <c r="C147" s="5">
        <v>901</v>
      </c>
      <c r="D147" s="1">
        <v>406</v>
      </c>
      <c r="E147" s="2"/>
      <c r="F147" s="2"/>
      <c r="G147" s="153">
        <f>G148</f>
        <v>932.6</v>
      </c>
    </row>
    <row r="148" spans="1:7" s="21" customFormat="1" ht="38.25" x14ac:dyDescent="0.25">
      <c r="A148" s="44">
        <v>136</v>
      </c>
      <c r="B148" s="28" t="s">
        <v>679</v>
      </c>
      <c r="C148" s="5">
        <v>901</v>
      </c>
      <c r="D148" s="1">
        <v>406</v>
      </c>
      <c r="E148" s="32" t="s">
        <v>232</v>
      </c>
      <c r="F148" s="2"/>
      <c r="G148" s="153">
        <f>G149</f>
        <v>932.6</v>
      </c>
    </row>
    <row r="149" spans="1:7" s="21" customFormat="1" ht="25.5" x14ac:dyDescent="0.25">
      <c r="A149" s="44">
        <v>137</v>
      </c>
      <c r="B149" s="94" t="s">
        <v>429</v>
      </c>
      <c r="C149" s="5">
        <v>901</v>
      </c>
      <c r="D149" s="1">
        <v>406</v>
      </c>
      <c r="E149" s="2" t="s">
        <v>432</v>
      </c>
      <c r="F149" s="2"/>
      <c r="G149" s="153">
        <f>G150</f>
        <v>932.6</v>
      </c>
    </row>
    <row r="150" spans="1:7" ht="12.75" customHeight="1" x14ac:dyDescent="0.25">
      <c r="A150" s="44">
        <v>138</v>
      </c>
      <c r="B150" s="5" t="s">
        <v>69</v>
      </c>
      <c r="C150" s="5">
        <v>901</v>
      </c>
      <c r="D150" s="1">
        <v>406</v>
      </c>
      <c r="E150" s="22" t="s">
        <v>387</v>
      </c>
      <c r="F150" s="2"/>
      <c r="G150" s="153">
        <f>G151</f>
        <v>932.6</v>
      </c>
    </row>
    <row r="151" spans="1:7" s="64" customFormat="1" ht="25.5" x14ac:dyDescent="0.2">
      <c r="A151" s="44">
        <v>139</v>
      </c>
      <c r="B151" s="7" t="s">
        <v>77</v>
      </c>
      <c r="C151" s="7">
        <v>901</v>
      </c>
      <c r="D151" s="3">
        <v>406</v>
      </c>
      <c r="E151" s="26" t="s">
        <v>387</v>
      </c>
      <c r="F151" s="4">
        <v>240</v>
      </c>
      <c r="G151" s="154">
        <v>932.6</v>
      </c>
    </row>
    <row r="152" spans="1:7" s="64" customFormat="1" ht="15" x14ac:dyDescent="0.25">
      <c r="A152" s="44">
        <v>140</v>
      </c>
      <c r="B152" s="87" t="s">
        <v>84</v>
      </c>
      <c r="C152" s="28">
        <v>901</v>
      </c>
      <c r="D152" s="54">
        <v>407</v>
      </c>
      <c r="E152" s="2"/>
      <c r="F152" s="2"/>
      <c r="G152" s="153">
        <f>G153</f>
        <v>81</v>
      </c>
    </row>
    <row r="153" spans="1:7" s="64" customFormat="1" ht="15" x14ac:dyDescent="0.25">
      <c r="A153" s="44">
        <v>141</v>
      </c>
      <c r="B153" s="87" t="s">
        <v>156</v>
      </c>
      <c r="C153" s="28">
        <v>901</v>
      </c>
      <c r="D153" s="54">
        <v>407</v>
      </c>
      <c r="E153" s="2" t="s">
        <v>189</v>
      </c>
      <c r="F153" s="2"/>
      <c r="G153" s="153">
        <f>G154</f>
        <v>81</v>
      </c>
    </row>
    <row r="154" spans="1:7" s="64" customFormat="1" ht="15" x14ac:dyDescent="0.25">
      <c r="A154" s="44">
        <v>142</v>
      </c>
      <c r="B154" s="87" t="s">
        <v>553</v>
      </c>
      <c r="C154" s="28">
        <v>901</v>
      </c>
      <c r="D154" s="54">
        <v>407</v>
      </c>
      <c r="E154" s="2" t="s">
        <v>552</v>
      </c>
      <c r="F154" s="2"/>
      <c r="G154" s="153">
        <f>G155</f>
        <v>81</v>
      </c>
    </row>
    <row r="155" spans="1:7" s="64" customFormat="1" ht="25.5" x14ac:dyDescent="0.2">
      <c r="A155" s="44">
        <v>143</v>
      </c>
      <c r="B155" s="93" t="s">
        <v>77</v>
      </c>
      <c r="C155" s="43">
        <v>901</v>
      </c>
      <c r="D155" s="55">
        <v>407</v>
      </c>
      <c r="E155" s="4" t="s">
        <v>552</v>
      </c>
      <c r="F155" s="4">
        <v>240</v>
      </c>
      <c r="G155" s="154">
        <v>81</v>
      </c>
    </row>
    <row r="156" spans="1:7" ht="12.75" customHeight="1" x14ac:dyDescent="0.25">
      <c r="A156" s="44">
        <v>144</v>
      </c>
      <c r="B156" s="5" t="s">
        <v>12</v>
      </c>
      <c r="C156" s="5">
        <v>901</v>
      </c>
      <c r="D156" s="1">
        <v>408</v>
      </c>
      <c r="E156" s="2"/>
      <c r="F156" s="2"/>
      <c r="G156" s="153">
        <f>G157+G164</f>
        <v>119014</v>
      </c>
    </row>
    <row r="157" spans="1:7" ht="25.5" x14ac:dyDescent="0.25">
      <c r="A157" s="44">
        <v>145</v>
      </c>
      <c r="B157" s="94" t="s">
        <v>680</v>
      </c>
      <c r="C157" s="5">
        <v>901</v>
      </c>
      <c r="D157" s="1">
        <v>408</v>
      </c>
      <c r="E157" s="2" t="s">
        <v>234</v>
      </c>
      <c r="F157" s="2"/>
      <c r="G157" s="153">
        <f>G158+G161</f>
        <v>118657.8</v>
      </c>
    </row>
    <row r="158" spans="1:7" s="21" customFormat="1" ht="30" customHeight="1" x14ac:dyDescent="0.25">
      <c r="A158" s="44">
        <v>146</v>
      </c>
      <c r="B158" s="28" t="s">
        <v>132</v>
      </c>
      <c r="C158" s="5">
        <v>901</v>
      </c>
      <c r="D158" s="1">
        <v>408</v>
      </c>
      <c r="E158" s="2" t="s">
        <v>235</v>
      </c>
      <c r="F158" s="2"/>
      <c r="G158" s="153">
        <f>G159</f>
        <v>118450</v>
      </c>
    </row>
    <row r="159" spans="1:7" s="21" customFormat="1" ht="25.5" x14ac:dyDescent="0.25">
      <c r="A159" s="44">
        <v>147</v>
      </c>
      <c r="B159" s="5" t="s">
        <v>133</v>
      </c>
      <c r="C159" s="5">
        <v>901</v>
      </c>
      <c r="D159" s="1">
        <v>408</v>
      </c>
      <c r="E159" s="2" t="s">
        <v>419</v>
      </c>
      <c r="F159" s="2"/>
      <c r="G159" s="153">
        <f>G160</f>
        <v>118450</v>
      </c>
    </row>
    <row r="160" spans="1:7" ht="38.25" x14ac:dyDescent="0.2">
      <c r="A160" s="44">
        <v>148</v>
      </c>
      <c r="B160" s="7" t="s">
        <v>518</v>
      </c>
      <c r="C160" s="7">
        <v>901</v>
      </c>
      <c r="D160" s="3">
        <v>408</v>
      </c>
      <c r="E160" s="4" t="s">
        <v>419</v>
      </c>
      <c r="F160" s="4" t="s">
        <v>56</v>
      </c>
      <c r="G160" s="154">
        <v>118450</v>
      </c>
    </row>
    <row r="161" spans="1:7" ht="25.5" x14ac:dyDescent="0.25">
      <c r="A161" s="44">
        <v>149</v>
      </c>
      <c r="B161" s="94" t="s">
        <v>557</v>
      </c>
      <c r="C161" s="5">
        <v>901</v>
      </c>
      <c r="D161" s="54">
        <v>408</v>
      </c>
      <c r="E161" s="2" t="s">
        <v>551</v>
      </c>
      <c r="F161" s="4"/>
      <c r="G161" s="153">
        <f>G162</f>
        <v>207.8</v>
      </c>
    </row>
    <row r="162" spans="1:7" ht="38.25" x14ac:dyDescent="0.25">
      <c r="A162" s="44">
        <v>150</v>
      </c>
      <c r="B162" s="87" t="s">
        <v>550</v>
      </c>
      <c r="C162" s="5">
        <v>901</v>
      </c>
      <c r="D162" s="54">
        <v>408</v>
      </c>
      <c r="E162" s="2" t="s">
        <v>549</v>
      </c>
      <c r="F162" s="4"/>
      <c r="G162" s="153">
        <f>G163</f>
        <v>207.8</v>
      </c>
    </row>
    <row r="163" spans="1:7" ht="38.25" x14ac:dyDescent="0.2">
      <c r="A163" s="44">
        <v>151</v>
      </c>
      <c r="B163" s="7" t="s">
        <v>518</v>
      </c>
      <c r="C163" s="7">
        <v>901</v>
      </c>
      <c r="D163" s="55">
        <v>408</v>
      </c>
      <c r="E163" s="4" t="s">
        <v>549</v>
      </c>
      <c r="F163" s="4" t="s">
        <v>56</v>
      </c>
      <c r="G163" s="154">
        <v>207.8</v>
      </c>
    </row>
    <row r="164" spans="1:7" ht="15" x14ac:dyDescent="0.25">
      <c r="A164" s="44">
        <v>152</v>
      </c>
      <c r="B164" s="87" t="s">
        <v>156</v>
      </c>
      <c r="C164" s="5">
        <v>901</v>
      </c>
      <c r="D164" s="54">
        <v>408</v>
      </c>
      <c r="E164" s="10" t="s">
        <v>189</v>
      </c>
      <c r="F164" s="2"/>
      <c r="G164" s="153">
        <f>G165</f>
        <v>356.2</v>
      </c>
    </row>
    <row r="165" spans="1:7" ht="25.5" x14ac:dyDescent="0.25">
      <c r="A165" s="44">
        <v>153</v>
      </c>
      <c r="B165" s="87" t="s">
        <v>233</v>
      </c>
      <c r="C165" s="5">
        <v>901</v>
      </c>
      <c r="D165" s="54">
        <v>408</v>
      </c>
      <c r="E165" s="2" t="s">
        <v>267</v>
      </c>
      <c r="F165" s="2"/>
      <c r="G165" s="153">
        <f>G166</f>
        <v>356.2</v>
      </c>
    </row>
    <row r="166" spans="1:7" ht="25.5" x14ac:dyDescent="0.2">
      <c r="A166" s="44">
        <v>154</v>
      </c>
      <c r="B166" s="93" t="s">
        <v>77</v>
      </c>
      <c r="C166" s="7">
        <v>901</v>
      </c>
      <c r="D166" s="55">
        <v>408</v>
      </c>
      <c r="E166" s="4" t="s">
        <v>267</v>
      </c>
      <c r="F166" s="4">
        <v>240</v>
      </c>
      <c r="G166" s="154">
        <v>356.2</v>
      </c>
    </row>
    <row r="167" spans="1:7" ht="12.75" customHeight="1" x14ac:dyDescent="0.25">
      <c r="A167" s="44">
        <v>155</v>
      </c>
      <c r="B167" s="5" t="s">
        <v>57</v>
      </c>
      <c r="C167" s="5">
        <v>901</v>
      </c>
      <c r="D167" s="1">
        <v>409</v>
      </c>
      <c r="E167" s="2"/>
      <c r="F167" s="2"/>
      <c r="G167" s="153">
        <f>G168</f>
        <v>86355.800000000017</v>
      </c>
    </row>
    <row r="168" spans="1:7" ht="30" customHeight="1" x14ac:dyDescent="0.25">
      <c r="A168" s="44">
        <v>156</v>
      </c>
      <c r="B168" s="94" t="s">
        <v>680</v>
      </c>
      <c r="C168" s="5">
        <v>901</v>
      </c>
      <c r="D168" s="1">
        <v>409</v>
      </c>
      <c r="E168" s="2" t="s">
        <v>234</v>
      </c>
      <c r="F168" s="2"/>
      <c r="G168" s="153">
        <f>G169+G172</f>
        <v>86355.800000000017</v>
      </c>
    </row>
    <row r="169" spans="1:7" ht="39.75" customHeight="1" x14ac:dyDescent="0.25">
      <c r="A169" s="44">
        <v>157</v>
      </c>
      <c r="B169" s="28" t="s">
        <v>136</v>
      </c>
      <c r="C169" s="5">
        <v>901</v>
      </c>
      <c r="D169" s="1">
        <v>409</v>
      </c>
      <c r="E169" s="2" t="s">
        <v>268</v>
      </c>
      <c r="F169" s="2"/>
      <c r="G169" s="153">
        <f>G170</f>
        <v>76461.400000000009</v>
      </c>
    </row>
    <row r="170" spans="1:7" ht="64.5" customHeight="1" x14ac:dyDescent="0.25">
      <c r="A170" s="44">
        <v>158</v>
      </c>
      <c r="B170" s="87" t="s">
        <v>707</v>
      </c>
      <c r="C170" s="5">
        <v>901</v>
      </c>
      <c r="D170" s="54">
        <v>409</v>
      </c>
      <c r="E170" s="2" t="s">
        <v>554</v>
      </c>
      <c r="F170" s="2"/>
      <c r="G170" s="153">
        <f>G171</f>
        <v>76461.400000000009</v>
      </c>
    </row>
    <row r="171" spans="1:7" ht="25.5" x14ac:dyDescent="0.2">
      <c r="A171" s="44">
        <v>159</v>
      </c>
      <c r="B171" s="43" t="s">
        <v>77</v>
      </c>
      <c r="C171" s="43">
        <v>901</v>
      </c>
      <c r="D171" s="55">
        <v>409</v>
      </c>
      <c r="E171" s="4" t="s">
        <v>554</v>
      </c>
      <c r="F171" s="52">
        <v>240</v>
      </c>
      <c r="G171" s="154">
        <f>73156.8+1891.8+1412.8</f>
        <v>76461.400000000009</v>
      </c>
    </row>
    <row r="172" spans="1:7" ht="25.5" x14ac:dyDescent="0.25">
      <c r="A172" s="44">
        <v>160</v>
      </c>
      <c r="B172" s="28" t="s">
        <v>138</v>
      </c>
      <c r="C172" s="5">
        <v>901</v>
      </c>
      <c r="D172" s="1">
        <v>409</v>
      </c>
      <c r="E172" s="2" t="s">
        <v>269</v>
      </c>
      <c r="F172" s="2"/>
      <c r="G172" s="153">
        <f>G173</f>
        <v>9894.4000000000015</v>
      </c>
    </row>
    <row r="173" spans="1:7" ht="29.25" customHeight="1" x14ac:dyDescent="0.25">
      <c r="A173" s="44">
        <v>161</v>
      </c>
      <c r="B173" s="87" t="s">
        <v>555</v>
      </c>
      <c r="C173" s="5">
        <v>901</v>
      </c>
      <c r="D173" s="54">
        <v>409</v>
      </c>
      <c r="E173" s="2" t="s">
        <v>556</v>
      </c>
      <c r="F173" s="2"/>
      <c r="G173" s="153">
        <f>G174</f>
        <v>9894.4000000000015</v>
      </c>
    </row>
    <row r="174" spans="1:7" ht="25.5" x14ac:dyDescent="0.2">
      <c r="A174" s="44">
        <v>162</v>
      </c>
      <c r="B174" s="7" t="s">
        <v>77</v>
      </c>
      <c r="C174" s="7">
        <v>901</v>
      </c>
      <c r="D174" s="55">
        <v>409</v>
      </c>
      <c r="E174" s="4" t="s">
        <v>556</v>
      </c>
      <c r="F174" s="4">
        <v>240</v>
      </c>
      <c r="G174" s="154">
        <f>11307.2-1412.8</f>
        <v>9894.4000000000015</v>
      </c>
    </row>
    <row r="175" spans="1:7" ht="15.75" customHeight="1" x14ac:dyDescent="0.25">
      <c r="A175" s="44">
        <v>163</v>
      </c>
      <c r="B175" s="5" t="s">
        <v>67</v>
      </c>
      <c r="C175" s="5">
        <v>901</v>
      </c>
      <c r="D175" s="1">
        <v>412</v>
      </c>
      <c r="E175" s="2"/>
      <c r="F175" s="2"/>
      <c r="G175" s="153">
        <f>G176</f>
        <v>3506.9999999999995</v>
      </c>
    </row>
    <row r="176" spans="1:7" s="21" customFormat="1" ht="38.25" x14ac:dyDescent="0.25">
      <c r="A176" s="44">
        <v>164</v>
      </c>
      <c r="B176" s="28" t="s">
        <v>583</v>
      </c>
      <c r="C176" s="5">
        <v>901</v>
      </c>
      <c r="D176" s="9">
        <v>412</v>
      </c>
      <c r="E176" s="10" t="s">
        <v>249</v>
      </c>
      <c r="F176" s="2"/>
      <c r="G176" s="153">
        <f>G177</f>
        <v>3506.9999999999995</v>
      </c>
    </row>
    <row r="177" spans="1:7" ht="15" x14ac:dyDescent="0.25">
      <c r="A177" s="44">
        <v>165</v>
      </c>
      <c r="B177" s="94" t="s">
        <v>624</v>
      </c>
      <c r="C177" s="5">
        <v>901</v>
      </c>
      <c r="D177" s="89">
        <v>412</v>
      </c>
      <c r="E177" s="10" t="s">
        <v>274</v>
      </c>
      <c r="F177" s="10"/>
      <c r="G177" s="153">
        <f>G180+G178+G182+G184</f>
        <v>3506.9999999999995</v>
      </c>
    </row>
    <row r="178" spans="1:7" ht="25.5" x14ac:dyDescent="0.25">
      <c r="A178" s="44">
        <v>166</v>
      </c>
      <c r="B178" s="87" t="s">
        <v>112</v>
      </c>
      <c r="C178" s="5">
        <v>901</v>
      </c>
      <c r="D178" s="89">
        <v>412</v>
      </c>
      <c r="E178" s="10" t="s">
        <v>643</v>
      </c>
      <c r="F178" s="10"/>
      <c r="G178" s="153">
        <f>G179</f>
        <v>246.2</v>
      </c>
    </row>
    <row r="179" spans="1:7" ht="38.25" x14ac:dyDescent="0.2">
      <c r="A179" s="44">
        <v>167</v>
      </c>
      <c r="B179" s="93" t="s">
        <v>518</v>
      </c>
      <c r="C179" s="7">
        <v>901</v>
      </c>
      <c r="D179" s="90">
        <v>412</v>
      </c>
      <c r="E179" s="12" t="s">
        <v>643</v>
      </c>
      <c r="F179" s="4" t="s">
        <v>56</v>
      </c>
      <c r="G179" s="154">
        <v>246.2</v>
      </c>
    </row>
    <row r="180" spans="1:7" ht="21" customHeight="1" x14ac:dyDescent="0.25">
      <c r="A180" s="44">
        <v>168</v>
      </c>
      <c r="B180" s="5" t="s">
        <v>361</v>
      </c>
      <c r="C180" s="5">
        <v>901</v>
      </c>
      <c r="D180" s="9">
        <v>412</v>
      </c>
      <c r="E180" s="10" t="s">
        <v>275</v>
      </c>
      <c r="F180" s="4"/>
      <c r="G180" s="153">
        <f>G181</f>
        <v>80</v>
      </c>
    </row>
    <row r="181" spans="1:7" ht="28.5" customHeight="1" x14ac:dyDescent="0.2">
      <c r="A181" s="44">
        <v>169</v>
      </c>
      <c r="B181" s="7" t="s">
        <v>77</v>
      </c>
      <c r="C181" s="7">
        <v>901</v>
      </c>
      <c r="D181" s="11">
        <v>412</v>
      </c>
      <c r="E181" s="12" t="s">
        <v>275</v>
      </c>
      <c r="F181" s="4" t="s">
        <v>78</v>
      </c>
      <c r="G181" s="154">
        <v>80</v>
      </c>
    </row>
    <row r="182" spans="1:7" ht="28.5" customHeight="1" x14ac:dyDescent="0.25">
      <c r="A182" s="44">
        <v>170</v>
      </c>
      <c r="B182" s="87" t="s">
        <v>730</v>
      </c>
      <c r="C182" s="7">
        <v>901</v>
      </c>
      <c r="D182" s="89">
        <v>412</v>
      </c>
      <c r="E182" s="10" t="s">
        <v>729</v>
      </c>
      <c r="F182" s="4"/>
      <c r="G182" s="153">
        <f>G183</f>
        <v>2608.1999999999998</v>
      </c>
    </row>
    <row r="183" spans="1:7" ht="28.5" customHeight="1" x14ac:dyDescent="0.2">
      <c r="A183" s="44">
        <v>171</v>
      </c>
      <c r="B183" s="93" t="s">
        <v>518</v>
      </c>
      <c r="C183" s="7">
        <v>901</v>
      </c>
      <c r="D183" s="90">
        <v>412</v>
      </c>
      <c r="E183" s="12" t="s">
        <v>729</v>
      </c>
      <c r="F183" s="4" t="s">
        <v>56</v>
      </c>
      <c r="G183" s="155">
        <v>2608.1999999999998</v>
      </c>
    </row>
    <row r="184" spans="1:7" ht="28.5" customHeight="1" x14ac:dyDescent="0.25">
      <c r="A184" s="44">
        <v>172</v>
      </c>
      <c r="B184" s="87" t="s">
        <v>732</v>
      </c>
      <c r="C184" s="7">
        <v>901</v>
      </c>
      <c r="D184" s="89">
        <v>412</v>
      </c>
      <c r="E184" s="10" t="s">
        <v>731</v>
      </c>
      <c r="F184" s="10"/>
      <c r="G184" s="153">
        <f>G185</f>
        <v>572.6</v>
      </c>
    </row>
    <row r="185" spans="1:7" ht="28.5" customHeight="1" x14ac:dyDescent="0.2">
      <c r="A185" s="44">
        <v>173</v>
      </c>
      <c r="B185" s="93" t="s">
        <v>518</v>
      </c>
      <c r="C185" s="7">
        <v>901</v>
      </c>
      <c r="D185" s="90">
        <v>412</v>
      </c>
      <c r="E185" s="12" t="s">
        <v>731</v>
      </c>
      <c r="F185" s="4" t="s">
        <v>56</v>
      </c>
      <c r="G185" s="154">
        <v>572.6</v>
      </c>
    </row>
    <row r="186" spans="1:7" ht="15.75" customHeight="1" x14ac:dyDescent="0.25">
      <c r="A186" s="44">
        <v>174</v>
      </c>
      <c r="B186" s="24" t="s">
        <v>13</v>
      </c>
      <c r="C186" s="5">
        <v>901</v>
      </c>
      <c r="D186" s="1">
        <v>500</v>
      </c>
      <c r="E186" s="2"/>
      <c r="F186" s="2"/>
      <c r="G186" s="153">
        <f>G187+G205+G242+G282</f>
        <v>457004.2</v>
      </c>
    </row>
    <row r="187" spans="1:7" ht="12.75" customHeight="1" x14ac:dyDescent="0.25">
      <c r="A187" s="44">
        <v>175</v>
      </c>
      <c r="B187" s="5" t="s">
        <v>14</v>
      </c>
      <c r="C187" s="5">
        <v>901</v>
      </c>
      <c r="D187" s="1">
        <v>501</v>
      </c>
      <c r="E187" s="2"/>
      <c r="F187" s="2"/>
      <c r="G187" s="153">
        <f>G188+G197</f>
        <v>12729.7</v>
      </c>
    </row>
    <row r="188" spans="1:7" ht="38.25" x14ac:dyDescent="0.25">
      <c r="A188" s="44">
        <v>176</v>
      </c>
      <c r="B188" s="28" t="s">
        <v>584</v>
      </c>
      <c r="C188" s="5">
        <v>901</v>
      </c>
      <c r="D188" s="1">
        <v>501</v>
      </c>
      <c r="E188" s="2" t="s">
        <v>201</v>
      </c>
      <c r="F188" s="2"/>
      <c r="G188" s="153">
        <f>G189</f>
        <v>11066</v>
      </c>
    </row>
    <row r="189" spans="1:7" ht="38.25" x14ac:dyDescent="0.2">
      <c r="A189" s="44">
        <v>177</v>
      </c>
      <c r="B189" s="28" t="s">
        <v>318</v>
      </c>
      <c r="C189" s="5">
        <v>901</v>
      </c>
      <c r="D189" s="1">
        <v>501</v>
      </c>
      <c r="E189" s="2" t="s">
        <v>200</v>
      </c>
      <c r="F189" s="2"/>
      <c r="G189" s="152">
        <f>G190+G192+G194</f>
        <v>11066</v>
      </c>
    </row>
    <row r="190" spans="1:7" ht="17.45" customHeight="1" x14ac:dyDescent="0.25">
      <c r="A190" s="44">
        <v>178</v>
      </c>
      <c r="B190" s="87" t="s">
        <v>316</v>
      </c>
      <c r="C190" s="5">
        <v>901</v>
      </c>
      <c r="D190" s="54">
        <v>501</v>
      </c>
      <c r="E190" s="2" t="s">
        <v>598</v>
      </c>
      <c r="F190" s="2"/>
      <c r="G190" s="153">
        <f>G191</f>
        <v>4500</v>
      </c>
    </row>
    <row r="191" spans="1:7" ht="25.5" x14ac:dyDescent="0.2">
      <c r="A191" s="44">
        <v>179</v>
      </c>
      <c r="B191" s="7" t="s">
        <v>77</v>
      </c>
      <c r="C191" s="7">
        <v>901</v>
      </c>
      <c r="D191" s="55">
        <v>501</v>
      </c>
      <c r="E191" s="4" t="s">
        <v>598</v>
      </c>
      <c r="F191" s="4">
        <v>240</v>
      </c>
      <c r="G191" s="154">
        <f>1000+4500-1000</f>
        <v>4500</v>
      </c>
    </row>
    <row r="192" spans="1:7" s="21" customFormat="1" ht="25.5" x14ac:dyDescent="0.25">
      <c r="A192" s="44">
        <v>180</v>
      </c>
      <c r="B192" s="5" t="s">
        <v>239</v>
      </c>
      <c r="C192" s="5">
        <v>901</v>
      </c>
      <c r="D192" s="54">
        <v>501</v>
      </c>
      <c r="E192" s="2" t="s">
        <v>536</v>
      </c>
      <c r="F192" s="2"/>
      <c r="G192" s="153">
        <f>G193</f>
        <v>2319.5</v>
      </c>
    </row>
    <row r="193" spans="1:7" ht="25.5" x14ac:dyDescent="0.2">
      <c r="A193" s="44">
        <v>181</v>
      </c>
      <c r="B193" s="7" t="s">
        <v>77</v>
      </c>
      <c r="C193" s="7">
        <v>901</v>
      </c>
      <c r="D193" s="55">
        <v>501</v>
      </c>
      <c r="E193" s="4" t="s">
        <v>536</v>
      </c>
      <c r="F193" s="4">
        <v>240</v>
      </c>
      <c r="G193" s="154">
        <v>2319.5</v>
      </c>
    </row>
    <row r="194" spans="1:7" ht="38.25" x14ac:dyDescent="0.25">
      <c r="A194" s="44">
        <v>182</v>
      </c>
      <c r="B194" s="87" t="s">
        <v>599</v>
      </c>
      <c r="C194" s="5">
        <v>901</v>
      </c>
      <c r="D194" s="54">
        <v>501</v>
      </c>
      <c r="E194" s="2" t="s">
        <v>600</v>
      </c>
      <c r="F194" s="2"/>
      <c r="G194" s="153">
        <f>G195+G196</f>
        <v>4246.5</v>
      </c>
    </row>
    <row r="195" spans="1:7" ht="25.5" x14ac:dyDescent="0.2">
      <c r="A195" s="44">
        <v>183</v>
      </c>
      <c r="B195" s="93" t="s">
        <v>77</v>
      </c>
      <c r="C195" s="7">
        <v>901</v>
      </c>
      <c r="D195" s="55">
        <v>501</v>
      </c>
      <c r="E195" s="4" t="s">
        <v>600</v>
      </c>
      <c r="F195" s="4">
        <v>240</v>
      </c>
      <c r="G195" s="154">
        <f>4600+2392.7-2-2674.2-72</f>
        <v>4244.5</v>
      </c>
    </row>
    <row r="196" spans="1:7" ht="14.25" x14ac:dyDescent="0.2">
      <c r="A196" s="44">
        <v>184</v>
      </c>
      <c r="B196" s="93" t="s">
        <v>80</v>
      </c>
      <c r="C196" s="7">
        <v>901</v>
      </c>
      <c r="D196" s="55">
        <v>501</v>
      </c>
      <c r="E196" s="4" t="s">
        <v>600</v>
      </c>
      <c r="F196" s="4" t="s">
        <v>79</v>
      </c>
      <c r="G196" s="154">
        <v>2</v>
      </c>
    </row>
    <row r="197" spans="1:7" ht="15" x14ac:dyDescent="0.25">
      <c r="A197" s="44">
        <v>185</v>
      </c>
      <c r="B197" s="87" t="s">
        <v>156</v>
      </c>
      <c r="C197" s="5">
        <v>901</v>
      </c>
      <c r="D197" s="89">
        <v>501</v>
      </c>
      <c r="E197" s="2" t="s">
        <v>189</v>
      </c>
      <c r="F197" s="2"/>
      <c r="G197" s="153">
        <f>G198+G200+G203</f>
        <v>1663.7</v>
      </c>
    </row>
    <row r="198" spans="1:7" ht="15" x14ac:dyDescent="0.25">
      <c r="A198" s="44">
        <v>186</v>
      </c>
      <c r="B198" s="87" t="s">
        <v>364</v>
      </c>
      <c r="C198" s="5">
        <v>901</v>
      </c>
      <c r="D198" s="54">
        <v>501</v>
      </c>
      <c r="E198" s="2" t="s">
        <v>363</v>
      </c>
      <c r="F198" s="4"/>
      <c r="G198" s="153">
        <f>G199</f>
        <v>185</v>
      </c>
    </row>
    <row r="199" spans="1:7" ht="25.5" x14ac:dyDescent="0.2">
      <c r="A199" s="44">
        <v>187</v>
      </c>
      <c r="B199" s="93" t="s">
        <v>77</v>
      </c>
      <c r="C199" s="7">
        <v>901</v>
      </c>
      <c r="D199" s="55">
        <v>501</v>
      </c>
      <c r="E199" s="4" t="s">
        <v>363</v>
      </c>
      <c r="F199" s="4" t="s">
        <v>78</v>
      </c>
      <c r="G199" s="154">
        <f>200-15</f>
        <v>185</v>
      </c>
    </row>
    <row r="200" spans="1:7" ht="25.5" x14ac:dyDescent="0.25">
      <c r="A200" s="44">
        <v>188</v>
      </c>
      <c r="B200" s="87" t="s">
        <v>538</v>
      </c>
      <c r="C200" s="5">
        <v>901</v>
      </c>
      <c r="D200" s="54">
        <v>501</v>
      </c>
      <c r="E200" s="2" t="s">
        <v>537</v>
      </c>
      <c r="F200" s="4"/>
      <c r="G200" s="153">
        <f>G201+G202</f>
        <v>1331.9</v>
      </c>
    </row>
    <row r="201" spans="1:7" ht="25.5" x14ac:dyDescent="0.2">
      <c r="A201" s="44">
        <v>189</v>
      </c>
      <c r="B201" s="93" t="s">
        <v>77</v>
      </c>
      <c r="C201" s="5">
        <v>901</v>
      </c>
      <c r="D201" s="55">
        <v>501</v>
      </c>
      <c r="E201" s="4" t="s">
        <v>537</v>
      </c>
      <c r="F201" s="4" t="s">
        <v>78</v>
      </c>
      <c r="G201" s="154">
        <f>77.5+536.9</f>
        <v>614.4</v>
      </c>
    </row>
    <row r="202" spans="1:7" ht="14.25" x14ac:dyDescent="0.2">
      <c r="A202" s="44">
        <v>190</v>
      </c>
      <c r="B202" s="93" t="s">
        <v>54</v>
      </c>
      <c r="C202" s="7">
        <v>901</v>
      </c>
      <c r="D202" s="55">
        <v>501</v>
      </c>
      <c r="E202" s="4" t="s">
        <v>537</v>
      </c>
      <c r="F202" s="4" t="s">
        <v>53</v>
      </c>
      <c r="G202" s="154">
        <f>520.4+197.1</f>
        <v>717.5</v>
      </c>
    </row>
    <row r="203" spans="1:7" ht="15" x14ac:dyDescent="0.25">
      <c r="A203" s="44">
        <v>191</v>
      </c>
      <c r="B203" s="87" t="s">
        <v>817</v>
      </c>
      <c r="C203" s="5">
        <v>901</v>
      </c>
      <c r="D203" s="54">
        <v>501</v>
      </c>
      <c r="E203" s="2" t="s">
        <v>769</v>
      </c>
      <c r="F203" s="4"/>
      <c r="G203" s="153">
        <f>G204</f>
        <v>146.80000000000001</v>
      </c>
    </row>
    <row r="204" spans="1:7" ht="25.5" x14ac:dyDescent="0.2">
      <c r="A204" s="44">
        <v>192</v>
      </c>
      <c r="B204" s="93" t="s">
        <v>77</v>
      </c>
      <c r="C204" s="7">
        <v>901</v>
      </c>
      <c r="D204" s="55">
        <v>501</v>
      </c>
      <c r="E204" s="4" t="s">
        <v>769</v>
      </c>
      <c r="F204" s="4" t="s">
        <v>78</v>
      </c>
      <c r="G204" s="154">
        <v>146.80000000000001</v>
      </c>
    </row>
    <row r="205" spans="1:7" ht="12.75" customHeight="1" x14ac:dyDescent="0.25">
      <c r="A205" s="44">
        <v>193</v>
      </c>
      <c r="B205" s="5" t="s">
        <v>15</v>
      </c>
      <c r="C205" s="5">
        <v>901</v>
      </c>
      <c r="D205" s="1">
        <v>502</v>
      </c>
      <c r="E205" s="2"/>
      <c r="F205" s="2"/>
      <c r="G205" s="153">
        <f>G206+G237</f>
        <v>371552.1</v>
      </c>
    </row>
    <row r="206" spans="1:7" ht="38.25" x14ac:dyDescent="0.25">
      <c r="A206" s="44">
        <v>194</v>
      </c>
      <c r="B206" s="87" t="s">
        <v>584</v>
      </c>
      <c r="C206" s="5">
        <v>901</v>
      </c>
      <c r="D206" s="1">
        <v>502</v>
      </c>
      <c r="E206" s="2" t="s">
        <v>201</v>
      </c>
      <c r="F206" s="2"/>
      <c r="G206" s="153">
        <f>G207+G232+G229+G223</f>
        <v>285413</v>
      </c>
    </row>
    <row r="207" spans="1:7" ht="25.5" x14ac:dyDescent="0.25">
      <c r="A207" s="44">
        <v>195</v>
      </c>
      <c r="B207" s="87" t="s">
        <v>317</v>
      </c>
      <c r="C207" s="5">
        <v>901</v>
      </c>
      <c r="D207" s="1">
        <v>502</v>
      </c>
      <c r="E207" s="2" t="s">
        <v>276</v>
      </c>
      <c r="F207" s="2"/>
      <c r="G207" s="153">
        <f>G213+G210+G208+G217+G219+G221+G215</f>
        <v>245879</v>
      </c>
    </row>
    <row r="208" spans="1:7" ht="25.5" x14ac:dyDescent="0.25">
      <c r="A208" s="44">
        <v>196</v>
      </c>
      <c r="B208" s="87" t="s">
        <v>684</v>
      </c>
      <c r="C208" s="5">
        <v>901</v>
      </c>
      <c r="D208" s="54">
        <v>502</v>
      </c>
      <c r="E208" s="2" t="s">
        <v>686</v>
      </c>
      <c r="F208" s="4"/>
      <c r="G208" s="153">
        <f>G209</f>
        <v>4740</v>
      </c>
    </row>
    <row r="209" spans="1:7" ht="25.5" x14ac:dyDescent="0.2">
      <c r="A209" s="44">
        <v>197</v>
      </c>
      <c r="B209" s="93" t="s">
        <v>77</v>
      </c>
      <c r="C209" s="7">
        <v>901</v>
      </c>
      <c r="D209" s="55">
        <v>502</v>
      </c>
      <c r="E209" s="4" t="s">
        <v>686</v>
      </c>
      <c r="F209" s="4" t="s">
        <v>78</v>
      </c>
      <c r="G209" s="154">
        <v>4740</v>
      </c>
    </row>
    <row r="210" spans="1:7" s="64" customFormat="1" ht="27.75" customHeight="1" x14ac:dyDescent="0.25">
      <c r="A210" s="44">
        <v>198</v>
      </c>
      <c r="B210" s="87" t="s">
        <v>548</v>
      </c>
      <c r="C210" s="5">
        <v>901</v>
      </c>
      <c r="D210" s="54">
        <v>502</v>
      </c>
      <c r="E210" s="32" t="s">
        <v>597</v>
      </c>
      <c r="F210" s="32"/>
      <c r="G210" s="153">
        <f>G211+G212</f>
        <v>8231.4000000000015</v>
      </c>
    </row>
    <row r="211" spans="1:7" s="64" customFormat="1" ht="27.75" customHeight="1" x14ac:dyDescent="0.2">
      <c r="A211" s="44">
        <v>199</v>
      </c>
      <c r="B211" s="93" t="s">
        <v>77</v>
      </c>
      <c r="C211" s="7">
        <v>901</v>
      </c>
      <c r="D211" s="55">
        <v>502</v>
      </c>
      <c r="E211" s="52" t="s">
        <v>597</v>
      </c>
      <c r="F211" s="52" t="s">
        <v>78</v>
      </c>
      <c r="G211" s="154">
        <f>22460-9160-10600+4318.1+4400-10000</f>
        <v>1418.1000000000004</v>
      </c>
    </row>
    <row r="212" spans="1:7" s="64" customFormat="1" ht="27.75" customHeight="1" x14ac:dyDescent="0.2">
      <c r="A212" s="44">
        <v>200</v>
      </c>
      <c r="B212" s="93" t="s">
        <v>685</v>
      </c>
      <c r="C212" s="7">
        <v>901</v>
      </c>
      <c r="D212" s="55">
        <v>502</v>
      </c>
      <c r="E212" s="52" t="s">
        <v>597</v>
      </c>
      <c r="F212" s="52" t="s">
        <v>56</v>
      </c>
      <c r="G212" s="154">
        <f>13300-6486.7</f>
        <v>6813.3</v>
      </c>
    </row>
    <row r="213" spans="1:7" s="21" customFormat="1" ht="25.5" x14ac:dyDescent="0.25">
      <c r="A213" s="44">
        <v>201</v>
      </c>
      <c r="B213" s="87" t="s">
        <v>733</v>
      </c>
      <c r="C213" s="5">
        <v>901</v>
      </c>
      <c r="D213" s="54">
        <v>502</v>
      </c>
      <c r="E213" s="2" t="s">
        <v>359</v>
      </c>
      <c r="F213" s="2"/>
      <c r="G213" s="153">
        <f>G214</f>
        <v>330</v>
      </c>
    </row>
    <row r="214" spans="1:7" s="20" customFormat="1" ht="25.5" x14ac:dyDescent="0.2">
      <c r="A214" s="44">
        <v>202</v>
      </c>
      <c r="B214" s="93" t="s">
        <v>77</v>
      </c>
      <c r="C214" s="7">
        <v>901</v>
      </c>
      <c r="D214" s="55">
        <v>502</v>
      </c>
      <c r="E214" s="4" t="s">
        <v>359</v>
      </c>
      <c r="F214" s="52" t="s">
        <v>78</v>
      </c>
      <c r="G214" s="154">
        <v>330</v>
      </c>
    </row>
    <row r="215" spans="1:7" s="20" customFormat="1" ht="38.25" x14ac:dyDescent="0.25">
      <c r="A215" s="44">
        <v>203</v>
      </c>
      <c r="B215" s="87" t="s">
        <v>735</v>
      </c>
      <c r="C215" s="5">
        <v>901</v>
      </c>
      <c r="D215" s="54">
        <v>502</v>
      </c>
      <c r="E215" s="32" t="s">
        <v>734</v>
      </c>
      <c r="F215" s="52"/>
      <c r="G215" s="153">
        <f>G216</f>
        <v>38940.199999999997</v>
      </c>
    </row>
    <row r="216" spans="1:7" s="20" customFormat="1" ht="25.5" x14ac:dyDescent="0.2">
      <c r="A216" s="44">
        <v>204</v>
      </c>
      <c r="B216" s="93" t="s">
        <v>685</v>
      </c>
      <c r="C216" s="7">
        <v>901</v>
      </c>
      <c r="D216" s="55">
        <v>502</v>
      </c>
      <c r="E216" s="52" t="s">
        <v>734</v>
      </c>
      <c r="F216" s="4" t="s">
        <v>56</v>
      </c>
      <c r="G216" s="154">
        <f>15000+4440.2+19500</f>
        <v>38940.199999999997</v>
      </c>
    </row>
    <row r="217" spans="1:7" s="20" customFormat="1" ht="51" x14ac:dyDescent="0.2">
      <c r="A217" s="44">
        <v>205</v>
      </c>
      <c r="B217" s="87" t="s">
        <v>703</v>
      </c>
      <c r="C217" s="5">
        <v>901</v>
      </c>
      <c r="D217" s="54">
        <v>502</v>
      </c>
      <c r="E217" s="2" t="s">
        <v>702</v>
      </c>
      <c r="F217" s="4"/>
      <c r="G217" s="29">
        <f>G218</f>
        <v>112517</v>
      </c>
    </row>
    <row r="218" spans="1:7" s="20" customFormat="1" ht="25.5" x14ac:dyDescent="0.2">
      <c r="A218" s="44">
        <v>206</v>
      </c>
      <c r="B218" s="93" t="s">
        <v>77</v>
      </c>
      <c r="C218" s="7">
        <v>901</v>
      </c>
      <c r="D218" s="55">
        <v>502</v>
      </c>
      <c r="E218" s="4" t="s">
        <v>702</v>
      </c>
      <c r="F218" s="52" t="s">
        <v>78</v>
      </c>
      <c r="G218" s="73">
        <v>112517</v>
      </c>
    </row>
    <row r="219" spans="1:7" s="20" customFormat="1" ht="38.25" x14ac:dyDescent="0.2">
      <c r="A219" s="44">
        <v>207</v>
      </c>
      <c r="B219" s="87" t="s">
        <v>704</v>
      </c>
      <c r="C219" s="5">
        <v>901</v>
      </c>
      <c r="D219" s="54">
        <v>502</v>
      </c>
      <c r="E219" s="2" t="s">
        <v>701</v>
      </c>
      <c r="F219" s="4"/>
      <c r="G219" s="29">
        <f>G220</f>
        <v>72332</v>
      </c>
    </row>
    <row r="220" spans="1:7" s="20" customFormat="1" ht="25.5" x14ac:dyDescent="0.2">
      <c r="A220" s="44">
        <v>208</v>
      </c>
      <c r="B220" s="93" t="s">
        <v>77</v>
      </c>
      <c r="C220" s="7">
        <v>901</v>
      </c>
      <c r="D220" s="55">
        <v>502</v>
      </c>
      <c r="E220" s="4" t="s">
        <v>701</v>
      </c>
      <c r="F220" s="52" t="s">
        <v>78</v>
      </c>
      <c r="G220" s="73">
        <v>72332</v>
      </c>
    </row>
    <row r="221" spans="1:7" s="20" customFormat="1" ht="38.25" x14ac:dyDescent="0.2">
      <c r="A221" s="44">
        <v>209</v>
      </c>
      <c r="B221" s="87" t="s">
        <v>706</v>
      </c>
      <c r="C221" s="5">
        <v>901</v>
      </c>
      <c r="D221" s="54">
        <v>502</v>
      </c>
      <c r="E221" s="2" t="s">
        <v>705</v>
      </c>
      <c r="F221" s="4"/>
      <c r="G221" s="29">
        <f>G222</f>
        <v>8788.4</v>
      </c>
    </row>
    <row r="222" spans="1:7" s="20" customFormat="1" ht="25.5" x14ac:dyDescent="0.2">
      <c r="A222" s="44">
        <v>210</v>
      </c>
      <c r="B222" s="93" t="s">
        <v>77</v>
      </c>
      <c r="C222" s="7">
        <v>901</v>
      </c>
      <c r="D222" s="55">
        <v>502</v>
      </c>
      <c r="E222" s="4" t="s">
        <v>705</v>
      </c>
      <c r="F222" s="52" t="s">
        <v>78</v>
      </c>
      <c r="G222" s="63">
        <f>9160+2046.5-2418.1</f>
        <v>8788.4</v>
      </c>
    </row>
    <row r="223" spans="1:7" s="20" customFormat="1" ht="25.5" x14ac:dyDescent="0.25">
      <c r="A223" s="44">
        <v>211</v>
      </c>
      <c r="B223" s="87" t="s">
        <v>113</v>
      </c>
      <c r="C223" s="5">
        <v>901</v>
      </c>
      <c r="D223" s="54">
        <v>502</v>
      </c>
      <c r="E223" s="2" t="s">
        <v>277</v>
      </c>
      <c r="F223" s="2"/>
      <c r="G223" s="153">
        <f>G226+G224</f>
        <v>7584</v>
      </c>
    </row>
    <row r="224" spans="1:7" s="20" customFormat="1" ht="25.5" x14ac:dyDescent="0.25">
      <c r="A224" s="44">
        <v>212</v>
      </c>
      <c r="B224" s="87" t="s">
        <v>717</v>
      </c>
      <c r="C224" s="5">
        <v>901</v>
      </c>
      <c r="D224" s="54">
        <v>502</v>
      </c>
      <c r="E224" s="2" t="s">
        <v>725</v>
      </c>
      <c r="F224" s="2"/>
      <c r="G224" s="153">
        <f>G225</f>
        <v>185</v>
      </c>
    </row>
    <row r="225" spans="1:7" s="20" customFormat="1" ht="25.5" x14ac:dyDescent="0.2">
      <c r="A225" s="44">
        <v>213</v>
      </c>
      <c r="B225" s="93" t="s">
        <v>77</v>
      </c>
      <c r="C225" s="7">
        <v>901</v>
      </c>
      <c r="D225" s="55">
        <v>502</v>
      </c>
      <c r="E225" s="4" t="s">
        <v>725</v>
      </c>
      <c r="F225" s="52" t="s">
        <v>78</v>
      </c>
      <c r="G225" s="154">
        <f>100+85</f>
        <v>185</v>
      </c>
    </row>
    <row r="226" spans="1:7" s="20" customFormat="1" ht="25.5" x14ac:dyDescent="0.25">
      <c r="A226" s="44">
        <v>214</v>
      </c>
      <c r="B226" s="87" t="s">
        <v>691</v>
      </c>
      <c r="C226" s="5">
        <v>901</v>
      </c>
      <c r="D226" s="54">
        <v>502</v>
      </c>
      <c r="E226" s="2" t="s">
        <v>325</v>
      </c>
      <c r="F226" s="2"/>
      <c r="G226" s="153">
        <f>G228+G227</f>
        <v>7399</v>
      </c>
    </row>
    <row r="227" spans="1:7" s="20" customFormat="1" ht="25.5" x14ac:dyDescent="0.2">
      <c r="A227" s="44">
        <v>215</v>
      </c>
      <c r="B227" s="93" t="s">
        <v>77</v>
      </c>
      <c r="C227" s="5">
        <v>901</v>
      </c>
      <c r="D227" s="55">
        <v>502</v>
      </c>
      <c r="E227" s="4" t="s">
        <v>325</v>
      </c>
      <c r="F227" s="52" t="s">
        <v>78</v>
      </c>
      <c r="G227" s="154">
        <f>600-320.6-209.4</f>
        <v>69.999999999999972</v>
      </c>
    </row>
    <row r="228" spans="1:7" s="20" customFormat="1" ht="14.25" x14ac:dyDescent="0.2">
      <c r="A228" s="44">
        <v>216</v>
      </c>
      <c r="B228" s="93" t="s">
        <v>444</v>
      </c>
      <c r="C228" s="7">
        <v>901</v>
      </c>
      <c r="D228" s="55">
        <v>502</v>
      </c>
      <c r="E228" s="4" t="s">
        <v>325</v>
      </c>
      <c r="F228" s="4" t="s">
        <v>58</v>
      </c>
      <c r="G228" s="154">
        <f>3000-1200-685+7329-1115</f>
        <v>7329</v>
      </c>
    </row>
    <row r="229" spans="1:7" s="20" customFormat="1" ht="38.25" x14ac:dyDescent="0.25">
      <c r="A229" s="44">
        <v>217</v>
      </c>
      <c r="B229" s="94" t="s">
        <v>318</v>
      </c>
      <c r="C229" s="5">
        <v>901</v>
      </c>
      <c r="D229" s="54">
        <v>502</v>
      </c>
      <c r="E229" s="2" t="s">
        <v>200</v>
      </c>
      <c r="F229" s="2"/>
      <c r="G229" s="153">
        <f>G230</f>
        <v>26878.2</v>
      </c>
    </row>
    <row r="230" spans="1:7" s="20" customFormat="1" ht="51" x14ac:dyDescent="0.25">
      <c r="A230" s="44">
        <v>218</v>
      </c>
      <c r="B230" s="87" t="s">
        <v>198</v>
      </c>
      <c r="C230" s="5">
        <v>901</v>
      </c>
      <c r="D230" s="54">
        <v>502</v>
      </c>
      <c r="E230" s="2" t="s">
        <v>199</v>
      </c>
      <c r="F230" s="2"/>
      <c r="G230" s="153">
        <f>G231</f>
        <v>26878.2</v>
      </c>
    </row>
    <row r="231" spans="1:7" s="20" customFormat="1" ht="38.25" x14ac:dyDescent="0.2">
      <c r="A231" s="44">
        <v>219</v>
      </c>
      <c r="B231" s="93" t="s">
        <v>518</v>
      </c>
      <c r="C231" s="7">
        <v>901</v>
      </c>
      <c r="D231" s="55">
        <v>502</v>
      </c>
      <c r="E231" s="4" t="s">
        <v>199</v>
      </c>
      <c r="F231" s="4" t="s">
        <v>56</v>
      </c>
      <c r="G231" s="155">
        <f>10800+16078.2</f>
        <v>26878.2</v>
      </c>
    </row>
    <row r="232" spans="1:7" ht="25.5" x14ac:dyDescent="0.25">
      <c r="A232" s="44">
        <v>220</v>
      </c>
      <c r="B232" s="28" t="s">
        <v>243</v>
      </c>
      <c r="C232" s="5">
        <v>901</v>
      </c>
      <c r="D232" s="54">
        <v>502</v>
      </c>
      <c r="E232" s="32" t="s">
        <v>244</v>
      </c>
      <c r="F232" s="52"/>
      <c r="G232" s="153">
        <f>G233+G235</f>
        <v>5071.7999999999993</v>
      </c>
    </row>
    <row r="233" spans="1:7" ht="25.5" x14ac:dyDescent="0.25">
      <c r="A233" s="44">
        <v>221</v>
      </c>
      <c r="B233" s="87" t="s">
        <v>337</v>
      </c>
      <c r="C233" s="5">
        <v>901</v>
      </c>
      <c r="D233" s="54">
        <v>502</v>
      </c>
      <c r="E233" s="32" t="s">
        <v>622</v>
      </c>
      <c r="F233" s="2"/>
      <c r="G233" s="153">
        <f>G234</f>
        <v>70</v>
      </c>
    </row>
    <row r="234" spans="1:7" ht="25.5" x14ac:dyDescent="0.2">
      <c r="A234" s="44">
        <v>222</v>
      </c>
      <c r="B234" s="93" t="s">
        <v>77</v>
      </c>
      <c r="C234" s="7">
        <v>901</v>
      </c>
      <c r="D234" s="55">
        <v>502</v>
      </c>
      <c r="E234" s="52" t="s">
        <v>622</v>
      </c>
      <c r="F234" s="4">
        <v>240</v>
      </c>
      <c r="G234" s="154">
        <f>55+15</f>
        <v>70</v>
      </c>
    </row>
    <row r="235" spans="1:7" ht="25.5" x14ac:dyDescent="0.25">
      <c r="A235" s="44">
        <v>223</v>
      </c>
      <c r="B235" s="94" t="s">
        <v>737</v>
      </c>
      <c r="C235" s="5">
        <v>901</v>
      </c>
      <c r="D235" s="1">
        <v>502</v>
      </c>
      <c r="E235" s="2" t="s">
        <v>736</v>
      </c>
      <c r="F235" s="4"/>
      <c r="G235" s="153">
        <f>G236</f>
        <v>5001.7999999999993</v>
      </c>
    </row>
    <row r="236" spans="1:7" ht="25.5" x14ac:dyDescent="0.2">
      <c r="A236" s="44">
        <v>224</v>
      </c>
      <c r="B236" s="93" t="s">
        <v>77</v>
      </c>
      <c r="C236" s="7">
        <v>901</v>
      </c>
      <c r="D236" s="3">
        <v>502</v>
      </c>
      <c r="E236" s="4" t="s">
        <v>736</v>
      </c>
      <c r="F236" s="4" t="s">
        <v>78</v>
      </c>
      <c r="G236" s="154">
        <f>4511.4+490.4</f>
        <v>5001.7999999999993</v>
      </c>
    </row>
    <row r="237" spans="1:7" ht="15" x14ac:dyDescent="0.25">
      <c r="A237" s="44">
        <v>225</v>
      </c>
      <c r="B237" s="87" t="s">
        <v>156</v>
      </c>
      <c r="C237" s="5">
        <v>901</v>
      </c>
      <c r="D237" s="1">
        <v>502</v>
      </c>
      <c r="E237" s="2" t="s">
        <v>189</v>
      </c>
      <c r="F237" s="2"/>
      <c r="G237" s="153">
        <f>G238+G240</f>
        <v>86139.1</v>
      </c>
    </row>
    <row r="238" spans="1:7" ht="15" x14ac:dyDescent="0.25">
      <c r="A238" s="44">
        <v>226</v>
      </c>
      <c r="B238" s="87" t="s">
        <v>777</v>
      </c>
      <c r="C238" s="5">
        <v>901</v>
      </c>
      <c r="D238" s="1">
        <v>502</v>
      </c>
      <c r="E238" s="2" t="s">
        <v>774</v>
      </c>
      <c r="F238" s="4"/>
      <c r="G238" s="153">
        <f>G239</f>
        <v>25000</v>
      </c>
    </row>
    <row r="239" spans="1:7" ht="38.25" x14ac:dyDescent="0.2">
      <c r="A239" s="44">
        <v>227</v>
      </c>
      <c r="B239" s="93" t="s">
        <v>776</v>
      </c>
      <c r="C239" s="7">
        <v>901</v>
      </c>
      <c r="D239" s="3">
        <v>502</v>
      </c>
      <c r="E239" s="4" t="s">
        <v>774</v>
      </c>
      <c r="F239" s="4" t="s">
        <v>775</v>
      </c>
      <c r="G239" s="154">
        <f>13832.7+11167.3</f>
        <v>25000</v>
      </c>
    </row>
    <row r="240" spans="1:7" ht="15" x14ac:dyDescent="0.25">
      <c r="A240" s="44">
        <v>228</v>
      </c>
      <c r="B240" s="87" t="s">
        <v>817</v>
      </c>
      <c r="C240" s="5">
        <v>901</v>
      </c>
      <c r="D240" s="54">
        <v>502</v>
      </c>
      <c r="E240" s="2" t="s">
        <v>769</v>
      </c>
      <c r="F240" s="4"/>
      <c r="G240" s="153">
        <f>G241</f>
        <v>61139.1</v>
      </c>
    </row>
    <row r="241" spans="1:7" ht="38.25" x14ac:dyDescent="0.2">
      <c r="A241" s="44">
        <v>229</v>
      </c>
      <c r="B241" s="93" t="s">
        <v>518</v>
      </c>
      <c r="C241" s="7">
        <v>901</v>
      </c>
      <c r="D241" s="55">
        <v>502</v>
      </c>
      <c r="E241" s="4" t="s">
        <v>769</v>
      </c>
      <c r="F241" s="4" t="s">
        <v>56</v>
      </c>
      <c r="G241" s="154">
        <v>61139.1</v>
      </c>
    </row>
    <row r="242" spans="1:7" ht="15.75" customHeight="1" x14ac:dyDescent="0.25">
      <c r="A242" s="44">
        <v>230</v>
      </c>
      <c r="B242" s="5" t="s">
        <v>16</v>
      </c>
      <c r="C242" s="5">
        <v>901</v>
      </c>
      <c r="D242" s="1">
        <v>503</v>
      </c>
      <c r="E242" s="2"/>
      <c r="F242" s="2"/>
      <c r="G242" s="153">
        <f>G271+G255+G251+G243</f>
        <v>54550.5</v>
      </c>
    </row>
    <row r="243" spans="1:7" ht="38.25" x14ac:dyDescent="0.25">
      <c r="A243" s="44">
        <v>231</v>
      </c>
      <c r="B243" s="87" t="s">
        <v>646</v>
      </c>
      <c r="C243" s="5">
        <v>901</v>
      </c>
      <c r="D243" s="54">
        <v>503</v>
      </c>
      <c r="E243" s="2" t="s">
        <v>201</v>
      </c>
      <c r="F243" s="2"/>
      <c r="G243" s="153">
        <f>G244</f>
        <v>4320.8</v>
      </c>
    </row>
    <row r="244" spans="1:7" ht="25.5" x14ac:dyDescent="0.25">
      <c r="A244" s="44">
        <v>232</v>
      </c>
      <c r="B244" s="87" t="s">
        <v>483</v>
      </c>
      <c r="C244" s="5">
        <v>901</v>
      </c>
      <c r="D244" s="54">
        <v>503</v>
      </c>
      <c r="E244" s="2" t="s">
        <v>278</v>
      </c>
      <c r="F244" s="2"/>
      <c r="G244" s="153">
        <f>G245+G247+G249</f>
        <v>4320.8</v>
      </c>
    </row>
    <row r="245" spans="1:7" ht="25.5" x14ac:dyDescent="0.25">
      <c r="A245" s="44">
        <v>233</v>
      </c>
      <c r="B245" s="87" t="s">
        <v>606</v>
      </c>
      <c r="C245" s="5">
        <v>901</v>
      </c>
      <c r="D245" s="54">
        <v>503</v>
      </c>
      <c r="E245" s="2" t="s">
        <v>605</v>
      </c>
      <c r="F245" s="2"/>
      <c r="G245" s="153">
        <f>G246</f>
        <v>775.1</v>
      </c>
    </row>
    <row r="246" spans="1:7" ht="25.5" x14ac:dyDescent="0.2">
      <c r="A246" s="44">
        <v>234</v>
      </c>
      <c r="B246" s="93" t="s">
        <v>77</v>
      </c>
      <c r="C246" s="7">
        <v>901</v>
      </c>
      <c r="D246" s="55">
        <v>503</v>
      </c>
      <c r="E246" s="4" t="s">
        <v>605</v>
      </c>
      <c r="F246" s="4" t="s">
        <v>78</v>
      </c>
      <c r="G246" s="154">
        <f>2145-1680+310.1</f>
        <v>775.1</v>
      </c>
    </row>
    <row r="247" spans="1:7" ht="25.5" x14ac:dyDescent="0.25">
      <c r="A247" s="44">
        <v>235</v>
      </c>
      <c r="B247" s="87" t="s">
        <v>739</v>
      </c>
      <c r="C247" s="5">
        <v>901</v>
      </c>
      <c r="D247" s="54">
        <v>503</v>
      </c>
      <c r="E247" s="2" t="s">
        <v>738</v>
      </c>
      <c r="F247" s="4"/>
      <c r="G247" s="153">
        <f>G248</f>
        <v>1834.9</v>
      </c>
    </row>
    <row r="248" spans="1:7" ht="25.5" x14ac:dyDescent="0.2">
      <c r="A248" s="44">
        <v>236</v>
      </c>
      <c r="B248" s="93" t="s">
        <v>77</v>
      </c>
      <c r="C248" s="7">
        <v>901</v>
      </c>
      <c r="D248" s="55">
        <v>503</v>
      </c>
      <c r="E248" s="4" t="s">
        <v>738</v>
      </c>
      <c r="F248" s="4" t="s">
        <v>78</v>
      </c>
      <c r="G248" s="154">
        <f>2145-310.1</f>
        <v>1834.9</v>
      </c>
    </row>
    <row r="249" spans="1:7" ht="15" x14ac:dyDescent="0.25">
      <c r="A249" s="44">
        <v>237</v>
      </c>
      <c r="B249" s="87" t="s">
        <v>740</v>
      </c>
      <c r="C249" s="5">
        <v>901</v>
      </c>
      <c r="D249" s="54">
        <v>503</v>
      </c>
      <c r="E249" s="2" t="s">
        <v>741</v>
      </c>
      <c r="F249" s="4"/>
      <c r="G249" s="153">
        <f>G250</f>
        <v>1710.8</v>
      </c>
    </row>
    <row r="250" spans="1:7" ht="25.5" x14ac:dyDescent="0.2">
      <c r="A250" s="44">
        <v>238</v>
      </c>
      <c r="B250" s="93" t="s">
        <v>77</v>
      </c>
      <c r="C250" s="7">
        <v>901</v>
      </c>
      <c r="D250" s="55">
        <v>503</v>
      </c>
      <c r="E250" s="4" t="s">
        <v>741</v>
      </c>
      <c r="F250" s="4" t="s">
        <v>78</v>
      </c>
      <c r="G250" s="154">
        <f>2000-289.2</f>
        <v>1710.8</v>
      </c>
    </row>
    <row r="251" spans="1:7" ht="25.5" x14ac:dyDescent="0.25">
      <c r="A251" s="44">
        <v>239</v>
      </c>
      <c r="B251" s="28" t="s">
        <v>681</v>
      </c>
      <c r="C251" s="5">
        <v>901</v>
      </c>
      <c r="D251" s="54">
        <v>503</v>
      </c>
      <c r="E251" s="2" t="s">
        <v>221</v>
      </c>
      <c r="F251" s="2"/>
      <c r="G251" s="153">
        <f>G252</f>
        <v>80</v>
      </c>
    </row>
    <row r="252" spans="1:7" ht="38.25" x14ac:dyDescent="0.25">
      <c r="A252" s="44">
        <v>240</v>
      </c>
      <c r="B252" s="94" t="s">
        <v>159</v>
      </c>
      <c r="C252" s="5">
        <v>901</v>
      </c>
      <c r="D252" s="54">
        <v>503</v>
      </c>
      <c r="E252" s="2" t="s">
        <v>219</v>
      </c>
      <c r="F252" s="2"/>
      <c r="G252" s="153">
        <f>G253</f>
        <v>80</v>
      </c>
    </row>
    <row r="253" spans="1:7" ht="25.5" x14ac:dyDescent="0.25">
      <c r="A253" s="44">
        <v>241</v>
      </c>
      <c r="B253" s="87" t="s">
        <v>522</v>
      </c>
      <c r="C253" s="5">
        <v>901</v>
      </c>
      <c r="D253" s="54">
        <v>503</v>
      </c>
      <c r="E253" s="2" t="s">
        <v>493</v>
      </c>
      <c r="F253" s="2"/>
      <c r="G253" s="153">
        <f>G254</f>
        <v>80</v>
      </c>
    </row>
    <row r="254" spans="1:7" ht="25.5" x14ac:dyDescent="0.2">
      <c r="A254" s="44">
        <v>242</v>
      </c>
      <c r="B254" s="93" t="s">
        <v>77</v>
      </c>
      <c r="C254" s="7">
        <v>901</v>
      </c>
      <c r="D254" s="55">
        <v>503</v>
      </c>
      <c r="E254" s="4" t="s">
        <v>493</v>
      </c>
      <c r="F254" s="4" t="s">
        <v>78</v>
      </c>
      <c r="G254" s="154">
        <v>80</v>
      </c>
    </row>
    <row r="255" spans="1:7" s="21" customFormat="1" ht="36.75" customHeight="1" x14ac:dyDescent="0.25">
      <c r="A255" s="44">
        <v>243</v>
      </c>
      <c r="B255" s="28" t="s">
        <v>830</v>
      </c>
      <c r="C255" s="5">
        <v>901</v>
      </c>
      <c r="D255" s="1">
        <v>503</v>
      </c>
      <c r="E255" s="2" t="s">
        <v>351</v>
      </c>
      <c r="F255" s="2"/>
      <c r="G255" s="153">
        <f>G258+G261+G263+G265+G267+G256+G269</f>
        <v>47518.2</v>
      </c>
    </row>
    <row r="256" spans="1:7" s="21" customFormat="1" ht="25.5" customHeight="1" x14ac:dyDescent="0.25">
      <c r="A256" s="44">
        <v>244</v>
      </c>
      <c r="B256" s="94" t="s">
        <v>357</v>
      </c>
      <c r="C256" s="5">
        <v>901</v>
      </c>
      <c r="D256" s="54">
        <v>503</v>
      </c>
      <c r="E256" s="32" t="s">
        <v>350</v>
      </c>
      <c r="F256" s="2"/>
      <c r="G256" s="153">
        <f>G257</f>
        <v>96.2</v>
      </c>
    </row>
    <row r="257" spans="1:7" s="21" customFormat="1" ht="27.6" customHeight="1" x14ac:dyDescent="0.2">
      <c r="A257" s="44">
        <v>245</v>
      </c>
      <c r="B257" s="93" t="s">
        <v>77</v>
      </c>
      <c r="C257" s="7">
        <v>901</v>
      </c>
      <c r="D257" s="55">
        <v>503</v>
      </c>
      <c r="E257" s="4" t="s">
        <v>350</v>
      </c>
      <c r="F257" s="4" t="s">
        <v>78</v>
      </c>
      <c r="G257" s="154">
        <v>96.2</v>
      </c>
    </row>
    <row r="258" spans="1:7" s="21" customFormat="1" ht="25.5" x14ac:dyDescent="0.25">
      <c r="A258" s="44">
        <v>246</v>
      </c>
      <c r="B258" s="28" t="s">
        <v>439</v>
      </c>
      <c r="C258" s="5">
        <v>901</v>
      </c>
      <c r="D258" s="1">
        <v>503</v>
      </c>
      <c r="E258" s="32" t="s">
        <v>352</v>
      </c>
      <c r="F258" s="2"/>
      <c r="G258" s="153">
        <f>G259+G260</f>
        <v>6571.9</v>
      </c>
    </row>
    <row r="259" spans="1:7" s="21" customFormat="1" ht="25.5" x14ac:dyDescent="0.2">
      <c r="A259" s="44">
        <v>247</v>
      </c>
      <c r="B259" s="7" t="s">
        <v>77</v>
      </c>
      <c r="C259" s="7">
        <v>901</v>
      </c>
      <c r="D259" s="3">
        <v>503</v>
      </c>
      <c r="E259" s="52" t="s">
        <v>352</v>
      </c>
      <c r="F259" s="4" t="s">
        <v>78</v>
      </c>
      <c r="G259" s="154">
        <f>1631-207+546.7+450.2</f>
        <v>2420.9</v>
      </c>
    </row>
    <row r="260" spans="1:7" s="21" customFormat="1" ht="14.25" x14ac:dyDescent="0.2">
      <c r="A260" s="44">
        <v>248</v>
      </c>
      <c r="B260" s="93" t="s">
        <v>86</v>
      </c>
      <c r="C260" s="7">
        <v>901</v>
      </c>
      <c r="D260" s="55">
        <v>503</v>
      </c>
      <c r="E260" s="52" t="s">
        <v>352</v>
      </c>
      <c r="F260" s="4" t="s">
        <v>85</v>
      </c>
      <c r="G260" s="154">
        <f>3651+1000-500</f>
        <v>4151</v>
      </c>
    </row>
    <row r="261" spans="1:7" s="21" customFormat="1" ht="25.5" x14ac:dyDescent="0.25">
      <c r="A261" s="44">
        <v>249</v>
      </c>
      <c r="B261" s="5" t="s">
        <v>476</v>
      </c>
      <c r="C261" s="5">
        <v>901</v>
      </c>
      <c r="D261" s="54">
        <v>503</v>
      </c>
      <c r="E261" s="2" t="s">
        <v>467</v>
      </c>
      <c r="F261" s="2"/>
      <c r="G261" s="153">
        <f>G262</f>
        <v>4551.5</v>
      </c>
    </row>
    <row r="262" spans="1:7" s="21" customFormat="1" ht="25.5" x14ac:dyDescent="0.2">
      <c r="A262" s="44">
        <v>250</v>
      </c>
      <c r="B262" s="7" t="s">
        <v>77</v>
      </c>
      <c r="C262" s="7">
        <v>901</v>
      </c>
      <c r="D262" s="55">
        <v>503</v>
      </c>
      <c r="E262" s="4" t="s">
        <v>467</v>
      </c>
      <c r="F262" s="4" t="s">
        <v>78</v>
      </c>
      <c r="G262" s="154">
        <f>4539.8+11.7</f>
        <v>4551.5</v>
      </c>
    </row>
    <row r="263" spans="1:7" ht="25.5" x14ac:dyDescent="0.25">
      <c r="A263" s="44">
        <v>251</v>
      </c>
      <c r="B263" s="5" t="s">
        <v>469</v>
      </c>
      <c r="C263" s="5">
        <v>901</v>
      </c>
      <c r="D263" s="1">
        <v>503</v>
      </c>
      <c r="E263" s="2" t="s">
        <v>468</v>
      </c>
      <c r="F263" s="2"/>
      <c r="G263" s="153">
        <f>G264</f>
        <v>23212.100000000002</v>
      </c>
    </row>
    <row r="264" spans="1:7" s="20" customFormat="1" ht="25.5" x14ac:dyDescent="0.2">
      <c r="A264" s="44">
        <v>252</v>
      </c>
      <c r="B264" s="7" t="s">
        <v>77</v>
      </c>
      <c r="C264" s="7">
        <v>901</v>
      </c>
      <c r="D264" s="3">
        <v>503</v>
      </c>
      <c r="E264" s="4" t="s">
        <v>468</v>
      </c>
      <c r="F264" s="4">
        <v>240</v>
      </c>
      <c r="G264" s="154">
        <f>24477.4-2000+734.7</f>
        <v>23212.100000000002</v>
      </c>
    </row>
    <row r="265" spans="1:7" ht="25.5" x14ac:dyDescent="0.25">
      <c r="A265" s="44">
        <v>253</v>
      </c>
      <c r="B265" s="5" t="s">
        <v>470</v>
      </c>
      <c r="C265" s="5">
        <v>901</v>
      </c>
      <c r="D265" s="1">
        <v>503</v>
      </c>
      <c r="E265" s="2" t="s">
        <v>471</v>
      </c>
      <c r="F265" s="2"/>
      <c r="G265" s="153">
        <f>G266</f>
        <v>5209.5</v>
      </c>
    </row>
    <row r="266" spans="1:7" ht="27" customHeight="1" x14ac:dyDescent="0.2">
      <c r="A266" s="44">
        <v>254</v>
      </c>
      <c r="B266" s="7" t="s">
        <v>77</v>
      </c>
      <c r="C266" s="7">
        <v>901</v>
      </c>
      <c r="D266" s="3">
        <v>503</v>
      </c>
      <c r="E266" s="4" t="s">
        <v>471</v>
      </c>
      <c r="F266" s="4">
        <v>240</v>
      </c>
      <c r="G266" s="154">
        <v>5209.5</v>
      </c>
    </row>
    <row r="267" spans="1:7" ht="38.25" x14ac:dyDescent="0.25">
      <c r="A267" s="44">
        <v>255</v>
      </c>
      <c r="B267" s="5" t="s">
        <v>546</v>
      </c>
      <c r="C267" s="5">
        <v>901</v>
      </c>
      <c r="D267" s="1">
        <v>503</v>
      </c>
      <c r="E267" s="2" t="s">
        <v>472</v>
      </c>
      <c r="F267" s="2"/>
      <c r="G267" s="153">
        <f>G268</f>
        <v>4877</v>
      </c>
    </row>
    <row r="268" spans="1:7" ht="27" customHeight="1" x14ac:dyDescent="0.2">
      <c r="A268" s="44">
        <v>256</v>
      </c>
      <c r="B268" s="7" t="s">
        <v>77</v>
      </c>
      <c r="C268" s="7">
        <v>901</v>
      </c>
      <c r="D268" s="3">
        <v>503</v>
      </c>
      <c r="E268" s="4" t="s">
        <v>472</v>
      </c>
      <c r="F268" s="4">
        <v>240</v>
      </c>
      <c r="G268" s="154">
        <f>4184.3-27+639.3+80.4</f>
        <v>4877</v>
      </c>
    </row>
    <row r="269" spans="1:7" ht="27" customHeight="1" x14ac:dyDescent="0.25">
      <c r="A269" s="44">
        <v>257</v>
      </c>
      <c r="B269" s="87" t="s">
        <v>778</v>
      </c>
      <c r="C269" s="5">
        <v>901</v>
      </c>
      <c r="D269" s="54">
        <v>503</v>
      </c>
      <c r="E269" s="2" t="s">
        <v>779</v>
      </c>
      <c r="F269" s="4"/>
      <c r="G269" s="153">
        <f>G270</f>
        <v>3000</v>
      </c>
    </row>
    <row r="270" spans="1:7" ht="27" customHeight="1" x14ac:dyDescent="0.2">
      <c r="A270" s="44">
        <v>258</v>
      </c>
      <c r="B270" s="93" t="s">
        <v>77</v>
      </c>
      <c r="C270" s="7">
        <v>901</v>
      </c>
      <c r="D270" s="55">
        <v>503</v>
      </c>
      <c r="E270" s="4" t="s">
        <v>779</v>
      </c>
      <c r="F270" s="4">
        <v>240</v>
      </c>
      <c r="G270" s="154">
        <v>3000</v>
      </c>
    </row>
    <row r="271" spans="1:7" s="21" customFormat="1" ht="15" x14ac:dyDescent="0.25">
      <c r="A271" s="44">
        <v>259</v>
      </c>
      <c r="B271" s="5" t="s">
        <v>156</v>
      </c>
      <c r="C271" s="5">
        <v>901</v>
      </c>
      <c r="D271" s="1">
        <v>503</v>
      </c>
      <c r="E271" s="2" t="s">
        <v>189</v>
      </c>
      <c r="F271" s="2"/>
      <c r="G271" s="153">
        <f>G276+G280+G272+G274+G278</f>
        <v>2631.5</v>
      </c>
    </row>
    <row r="272" spans="1:7" s="21" customFormat="1" ht="25.5" x14ac:dyDescent="0.25">
      <c r="A272" s="44">
        <v>260</v>
      </c>
      <c r="B272" s="87" t="s">
        <v>782</v>
      </c>
      <c r="C272" s="5">
        <v>901</v>
      </c>
      <c r="D272" s="54">
        <v>503</v>
      </c>
      <c r="E272" s="32" t="s">
        <v>780</v>
      </c>
      <c r="F272" s="2"/>
      <c r="G272" s="153">
        <f>G273</f>
        <v>243.3</v>
      </c>
    </row>
    <row r="273" spans="1:7" s="21" customFormat="1" ht="25.5" x14ac:dyDescent="0.2">
      <c r="A273" s="44">
        <v>261</v>
      </c>
      <c r="B273" s="93" t="s">
        <v>77</v>
      </c>
      <c r="C273" s="7">
        <v>901</v>
      </c>
      <c r="D273" s="55">
        <v>503</v>
      </c>
      <c r="E273" s="52" t="s">
        <v>780</v>
      </c>
      <c r="F273" s="4">
        <v>240</v>
      </c>
      <c r="G273" s="154">
        <v>243.3</v>
      </c>
    </row>
    <row r="274" spans="1:7" s="21" customFormat="1" ht="25.5" x14ac:dyDescent="0.25">
      <c r="A274" s="44">
        <v>262</v>
      </c>
      <c r="B274" s="87" t="s">
        <v>783</v>
      </c>
      <c r="C274" s="5">
        <v>901</v>
      </c>
      <c r="D274" s="54">
        <v>503</v>
      </c>
      <c r="E274" s="32" t="s">
        <v>781</v>
      </c>
      <c r="F274" s="2"/>
      <c r="G274" s="153">
        <f>G275</f>
        <v>672.5</v>
      </c>
    </row>
    <row r="275" spans="1:7" s="21" customFormat="1" ht="25.5" x14ac:dyDescent="0.2">
      <c r="A275" s="44">
        <v>263</v>
      </c>
      <c r="B275" s="93" t="s">
        <v>77</v>
      </c>
      <c r="C275" s="7">
        <v>901</v>
      </c>
      <c r="D275" s="55">
        <v>503</v>
      </c>
      <c r="E275" s="52" t="s">
        <v>781</v>
      </c>
      <c r="F275" s="4">
        <v>240</v>
      </c>
      <c r="G275" s="154">
        <v>672.5</v>
      </c>
    </row>
    <row r="276" spans="1:7" s="21" customFormat="1" ht="27" customHeight="1" x14ac:dyDescent="0.25">
      <c r="A276" s="44">
        <v>264</v>
      </c>
      <c r="B276" s="28" t="s">
        <v>628</v>
      </c>
      <c r="C276" s="5">
        <v>901</v>
      </c>
      <c r="D276" s="1">
        <v>503</v>
      </c>
      <c r="E276" s="32" t="s">
        <v>340</v>
      </c>
      <c r="F276" s="2"/>
      <c r="G276" s="153">
        <f>G277</f>
        <v>953</v>
      </c>
    </row>
    <row r="277" spans="1:7" ht="29.25" customHeight="1" x14ac:dyDescent="0.2">
      <c r="A277" s="44">
        <v>265</v>
      </c>
      <c r="B277" s="7" t="s">
        <v>77</v>
      </c>
      <c r="C277" s="7">
        <v>901</v>
      </c>
      <c r="D277" s="3">
        <v>503</v>
      </c>
      <c r="E277" s="52" t="s">
        <v>340</v>
      </c>
      <c r="F277" s="4">
        <v>240</v>
      </c>
      <c r="G277" s="154">
        <f>958+55-60</f>
        <v>953</v>
      </c>
    </row>
    <row r="278" spans="1:7" ht="29.25" customHeight="1" x14ac:dyDescent="0.25">
      <c r="A278" s="44">
        <v>266</v>
      </c>
      <c r="B278" s="94" t="s">
        <v>816</v>
      </c>
      <c r="C278" s="5">
        <v>901</v>
      </c>
      <c r="D278" s="54">
        <v>503</v>
      </c>
      <c r="E278" s="32" t="s">
        <v>784</v>
      </c>
      <c r="F278" s="2"/>
      <c r="G278" s="153">
        <f>G279</f>
        <v>373</v>
      </c>
    </row>
    <row r="279" spans="1:7" ht="29.25" customHeight="1" x14ac:dyDescent="0.2">
      <c r="A279" s="44">
        <v>267</v>
      </c>
      <c r="B279" s="93" t="s">
        <v>77</v>
      </c>
      <c r="C279" s="7">
        <v>901</v>
      </c>
      <c r="D279" s="55">
        <v>503</v>
      </c>
      <c r="E279" s="52" t="s">
        <v>784</v>
      </c>
      <c r="F279" s="4" t="s">
        <v>78</v>
      </c>
      <c r="G279" s="154">
        <v>373</v>
      </c>
    </row>
    <row r="280" spans="1:7" ht="39" x14ac:dyDescent="0.25">
      <c r="A280" s="44">
        <v>268</v>
      </c>
      <c r="B280" s="158" t="s">
        <v>744</v>
      </c>
      <c r="C280" s="5">
        <v>901</v>
      </c>
      <c r="D280" s="54">
        <v>503</v>
      </c>
      <c r="E280" s="32" t="s">
        <v>745</v>
      </c>
      <c r="F280" s="4"/>
      <c r="G280" s="153">
        <f>G281</f>
        <v>389.7</v>
      </c>
    </row>
    <row r="281" spans="1:7" ht="29.25" customHeight="1" x14ac:dyDescent="0.2">
      <c r="A281" s="44">
        <v>269</v>
      </c>
      <c r="B281" s="93" t="s">
        <v>77</v>
      </c>
      <c r="C281" s="7">
        <v>901</v>
      </c>
      <c r="D281" s="55">
        <v>503</v>
      </c>
      <c r="E281" s="52" t="s">
        <v>745</v>
      </c>
      <c r="F281" s="4" t="s">
        <v>78</v>
      </c>
      <c r="G281" s="154">
        <f>91+298.7</f>
        <v>389.7</v>
      </c>
    </row>
    <row r="282" spans="1:7" ht="18" customHeight="1" x14ac:dyDescent="0.25">
      <c r="A282" s="44">
        <v>270</v>
      </c>
      <c r="B282" s="5" t="s">
        <v>17</v>
      </c>
      <c r="C282" s="5">
        <v>901</v>
      </c>
      <c r="D282" s="1">
        <v>505</v>
      </c>
      <c r="E282" s="2"/>
      <c r="F282" s="2"/>
      <c r="G282" s="153">
        <f>G283+G292</f>
        <v>18171.900000000001</v>
      </c>
    </row>
    <row r="283" spans="1:7" ht="38.25" x14ac:dyDescent="0.25">
      <c r="A283" s="44">
        <v>271</v>
      </c>
      <c r="B283" s="87" t="s">
        <v>584</v>
      </c>
      <c r="C283" s="5">
        <v>901</v>
      </c>
      <c r="D283" s="1">
        <v>505</v>
      </c>
      <c r="E283" s="2" t="s">
        <v>201</v>
      </c>
      <c r="F283" s="2"/>
      <c r="G283" s="153">
        <f>G288+G284</f>
        <v>14600.5</v>
      </c>
    </row>
    <row r="284" spans="1:7" ht="38.25" x14ac:dyDescent="0.25">
      <c r="A284" s="44">
        <v>272</v>
      </c>
      <c r="B284" s="28" t="s">
        <v>318</v>
      </c>
      <c r="C284" s="5">
        <v>901</v>
      </c>
      <c r="D284" s="1">
        <v>505</v>
      </c>
      <c r="E284" s="2" t="s">
        <v>200</v>
      </c>
      <c r="F284" s="2"/>
      <c r="G284" s="153">
        <f>G285</f>
        <v>1000</v>
      </c>
    </row>
    <row r="285" spans="1:7" s="21" customFormat="1" ht="54.75" customHeight="1" x14ac:dyDescent="0.25">
      <c r="A285" s="44">
        <v>273</v>
      </c>
      <c r="B285" s="5" t="s">
        <v>103</v>
      </c>
      <c r="C285" s="5">
        <v>901</v>
      </c>
      <c r="D285" s="1">
        <v>505</v>
      </c>
      <c r="E285" s="2" t="s">
        <v>199</v>
      </c>
      <c r="F285" s="2"/>
      <c r="G285" s="153">
        <f>G286+G287</f>
        <v>1000</v>
      </c>
    </row>
    <row r="286" spans="1:7" s="21" customFormat="1" ht="15.75" customHeight="1" x14ac:dyDescent="0.2">
      <c r="A286" s="44">
        <v>274</v>
      </c>
      <c r="B286" s="7" t="s">
        <v>45</v>
      </c>
      <c r="C286" s="7">
        <v>901</v>
      </c>
      <c r="D286" s="3">
        <v>505</v>
      </c>
      <c r="E286" s="4" t="s">
        <v>199</v>
      </c>
      <c r="F286" s="4" t="s">
        <v>44</v>
      </c>
      <c r="G286" s="155">
        <v>406.2</v>
      </c>
    </row>
    <row r="287" spans="1:7" s="21" customFormat="1" ht="24.75" customHeight="1" x14ac:dyDescent="0.2">
      <c r="A287" s="44">
        <v>275</v>
      </c>
      <c r="B287" s="7" t="s">
        <v>77</v>
      </c>
      <c r="C287" s="7">
        <v>901</v>
      </c>
      <c r="D287" s="3">
        <v>505</v>
      </c>
      <c r="E287" s="4" t="s">
        <v>199</v>
      </c>
      <c r="F287" s="4" t="s">
        <v>78</v>
      </c>
      <c r="G287" s="155">
        <f>279.8+314</f>
        <v>593.79999999999995</v>
      </c>
    </row>
    <row r="288" spans="1:7" ht="51" x14ac:dyDescent="0.25">
      <c r="A288" s="44">
        <v>276</v>
      </c>
      <c r="B288" s="87" t="s">
        <v>603</v>
      </c>
      <c r="C288" s="5">
        <v>901</v>
      </c>
      <c r="D288" s="54">
        <v>505</v>
      </c>
      <c r="E288" s="2" t="s">
        <v>482</v>
      </c>
      <c r="F288" s="2"/>
      <c r="G288" s="153">
        <f>G289</f>
        <v>13600.5</v>
      </c>
    </row>
    <row r="289" spans="1:7" ht="27" customHeight="1" x14ac:dyDescent="0.25">
      <c r="A289" s="44">
        <v>277</v>
      </c>
      <c r="B289" s="87" t="s">
        <v>115</v>
      </c>
      <c r="C289" s="5">
        <v>901</v>
      </c>
      <c r="D289" s="54">
        <v>505</v>
      </c>
      <c r="E289" s="2" t="s">
        <v>604</v>
      </c>
      <c r="F289" s="2"/>
      <c r="G289" s="153">
        <f>G290+G291</f>
        <v>13600.5</v>
      </c>
    </row>
    <row r="290" spans="1:7" ht="14.25" x14ac:dyDescent="0.2">
      <c r="A290" s="44">
        <v>278</v>
      </c>
      <c r="B290" s="93" t="s">
        <v>45</v>
      </c>
      <c r="C290" s="7">
        <v>901</v>
      </c>
      <c r="D290" s="55">
        <v>505</v>
      </c>
      <c r="E290" s="4" t="s">
        <v>604</v>
      </c>
      <c r="F290" s="4" t="s">
        <v>44</v>
      </c>
      <c r="G290" s="154">
        <f>12234.1+1296.9</f>
        <v>13531</v>
      </c>
    </row>
    <row r="291" spans="1:7" ht="25.5" x14ac:dyDescent="0.2">
      <c r="A291" s="44">
        <v>279</v>
      </c>
      <c r="B291" s="93" t="s">
        <v>77</v>
      </c>
      <c r="C291" s="7">
        <v>901</v>
      </c>
      <c r="D291" s="55">
        <v>505</v>
      </c>
      <c r="E291" s="4" t="s">
        <v>604</v>
      </c>
      <c r="F291" s="4">
        <v>240</v>
      </c>
      <c r="G291" s="154">
        <f>25+44.5</f>
        <v>69.5</v>
      </c>
    </row>
    <row r="292" spans="1:7" ht="15" x14ac:dyDescent="0.25">
      <c r="A292" s="44">
        <v>280</v>
      </c>
      <c r="B292" s="103" t="s">
        <v>156</v>
      </c>
      <c r="C292" s="5">
        <v>901</v>
      </c>
      <c r="D292" s="101">
        <v>505</v>
      </c>
      <c r="E292" s="97" t="s">
        <v>189</v>
      </c>
      <c r="F292" s="97"/>
      <c r="G292" s="153">
        <f>G296+G293+G298</f>
        <v>3571.4</v>
      </c>
    </row>
    <row r="293" spans="1:7" ht="15" x14ac:dyDescent="0.25">
      <c r="A293" s="44">
        <v>281</v>
      </c>
      <c r="B293" s="87" t="s">
        <v>364</v>
      </c>
      <c r="C293" s="5">
        <v>901</v>
      </c>
      <c r="D293" s="101">
        <v>505</v>
      </c>
      <c r="E293" s="2" t="s">
        <v>363</v>
      </c>
      <c r="F293" s="2"/>
      <c r="G293" s="153">
        <f>G294+G295</f>
        <v>3011.4</v>
      </c>
    </row>
    <row r="294" spans="1:7" ht="25.5" x14ac:dyDescent="0.2">
      <c r="A294" s="44">
        <v>282</v>
      </c>
      <c r="B294" s="93" t="s">
        <v>77</v>
      </c>
      <c r="C294" s="7">
        <v>901</v>
      </c>
      <c r="D294" s="102">
        <v>505</v>
      </c>
      <c r="E294" s="4" t="s">
        <v>363</v>
      </c>
      <c r="F294" s="4">
        <v>240</v>
      </c>
      <c r="G294" s="154">
        <f>2000+947</f>
        <v>2947</v>
      </c>
    </row>
    <row r="295" spans="1:7" ht="14.25" x14ac:dyDescent="0.2">
      <c r="A295" s="44">
        <v>283</v>
      </c>
      <c r="B295" s="93" t="s">
        <v>80</v>
      </c>
      <c r="C295" s="7">
        <v>901</v>
      </c>
      <c r="D295" s="102">
        <v>505</v>
      </c>
      <c r="E295" s="4" t="s">
        <v>363</v>
      </c>
      <c r="F295" s="4" t="s">
        <v>79</v>
      </c>
      <c r="G295" s="154">
        <v>64.400000000000006</v>
      </c>
    </row>
    <row r="296" spans="1:7" ht="25.5" x14ac:dyDescent="0.25">
      <c r="A296" s="44">
        <v>284</v>
      </c>
      <c r="B296" s="105" t="s">
        <v>446</v>
      </c>
      <c r="C296" s="5">
        <v>901</v>
      </c>
      <c r="D296" s="101">
        <v>505</v>
      </c>
      <c r="E296" s="99" t="s">
        <v>445</v>
      </c>
      <c r="F296" s="97"/>
      <c r="G296" s="153">
        <f>G297</f>
        <v>76</v>
      </c>
    </row>
    <row r="297" spans="1:7" ht="25.5" x14ac:dyDescent="0.2">
      <c r="A297" s="44">
        <v>285</v>
      </c>
      <c r="B297" s="104" t="s">
        <v>77</v>
      </c>
      <c r="C297" s="7">
        <v>901</v>
      </c>
      <c r="D297" s="102">
        <v>505</v>
      </c>
      <c r="E297" s="100" t="s">
        <v>445</v>
      </c>
      <c r="F297" s="98">
        <v>240</v>
      </c>
      <c r="G297" s="154">
        <v>76</v>
      </c>
    </row>
    <row r="298" spans="1:7" ht="51" x14ac:dyDescent="0.25">
      <c r="A298" s="44">
        <v>286</v>
      </c>
      <c r="B298" s="94" t="s">
        <v>823</v>
      </c>
      <c r="C298" s="5">
        <v>901</v>
      </c>
      <c r="D298" s="89">
        <v>505</v>
      </c>
      <c r="E298" s="135" t="s">
        <v>822</v>
      </c>
      <c r="F298" s="2"/>
      <c r="G298" s="153">
        <f>G299</f>
        <v>484</v>
      </c>
    </row>
    <row r="299" spans="1:7" ht="14.25" x14ac:dyDescent="0.2">
      <c r="A299" s="44">
        <v>287</v>
      </c>
      <c r="B299" s="93" t="s">
        <v>45</v>
      </c>
      <c r="C299" s="7">
        <v>901</v>
      </c>
      <c r="D299" s="90">
        <v>505</v>
      </c>
      <c r="E299" s="136" t="s">
        <v>822</v>
      </c>
      <c r="F299" s="4" t="s">
        <v>44</v>
      </c>
      <c r="G299" s="155">
        <v>484</v>
      </c>
    </row>
    <row r="300" spans="1:7" ht="15.75" customHeight="1" x14ac:dyDescent="0.25">
      <c r="A300" s="44">
        <v>288</v>
      </c>
      <c r="B300" s="24" t="s">
        <v>18</v>
      </c>
      <c r="C300" s="5">
        <v>901</v>
      </c>
      <c r="D300" s="1">
        <v>600</v>
      </c>
      <c r="E300" s="2"/>
      <c r="F300" s="2"/>
      <c r="G300" s="153">
        <f>G301+G306</f>
        <v>2039.8</v>
      </c>
    </row>
    <row r="301" spans="1:7" ht="25.5" customHeight="1" x14ac:dyDescent="0.25">
      <c r="A301" s="44">
        <v>289</v>
      </c>
      <c r="B301" s="5" t="s">
        <v>75</v>
      </c>
      <c r="C301" s="5">
        <v>901</v>
      </c>
      <c r="D301" s="1">
        <v>603</v>
      </c>
      <c r="E301" s="2"/>
      <c r="F301" s="2"/>
      <c r="G301" s="153">
        <f>G302</f>
        <v>1817.8</v>
      </c>
    </row>
    <row r="302" spans="1:7" ht="41.25" customHeight="1" x14ac:dyDescent="0.25">
      <c r="A302" s="44">
        <v>290</v>
      </c>
      <c r="B302" s="28" t="s">
        <v>679</v>
      </c>
      <c r="C302" s="5">
        <v>901</v>
      </c>
      <c r="D302" s="1">
        <v>603</v>
      </c>
      <c r="E302" s="32" t="s">
        <v>232</v>
      </c>
      <c r="F302" s="2"/>
      <c r="G302" s="153">
        <f>G303</f>
        <v>1817.8</v>
      </c>
    </row>
    <row r="303" spans="1:7" ht="25.5" x14ac:dyDescent="0.25">
      <c r="A303" s="44">
        <v>291</v>
      </c>
      <c r="B303" s="94" t="s">
        <v>431</v>
      </c>
      <c r="C303" s="5">
        <v>901</v>
      </c>
      <c r="D303" s="1">
        <v>603</v>
      </c>
      <c r="E303" s="2" t="s">
        <v>430</v>
      </c>
      <c r="F303" s="2"/>
      <c r="G303" s="153">
        <f>G304</f>
        <v>1817.8</v>
      </c>
    </row>
    <row r="304" spans="1:7" ht="15" x14ac:dyDescent="0.25">
      <c r="A304" s="44">
        <v>292</v>
      </c>
      <c r="B304" s="28" t="s">
        <v>116</v>
      </c>
      <c r="C304" s="5">
        <v>901</v>
      </c>
      <c r="D304" s="54">
        <v>603</v>
      </c>
      <c r="E304" s="32" t="s">
        <v>388</v>
      </c>
      <c r="F304" s="2"/>
      <c r="G304" s="153">
        <f>G305</f>
        <v>1817.8</v>
      </c>
    </row>
    <row r="305" spans="1:8" ht="25.5" x14ac:dyDescent="0.2">
      <c r="A305" s="44">
        <v>293</v>
      </c>
      <c r="B305" s="93" t="s">
        <v>77</v>
      </c>
      <c r="C305" s="7">
        <v>901</v>
      </c>
      <c r="D305" s="55">
        <v>603</v>
      </c>
      <c r="E305" s="52" t="s">
        <v>388</v>
      </c>
      <c r="F305" s="4" t="s">
        <v>78</v>
      </c>
      <c r="G305" s="154">
        <f>1711.3+58.2+48.3</f>
        <v>1817.8</v>
      </c>
    </row>
    <row r="306" spans="1:8" ht="15" x14ac:dyDescent="0.25">
      <c r="A306" s="44">
        <v>294</v>
      </c>
      <c r="B306" s="87" t="s">
        <v>443</v>
      </c>
      <c r="C306" s="5">
        <v>901</v>
      </c>
      <c r="D306" s="54">
        <v>605</v>
      </c>
      <c r="E306" s="52"/>
      <c r="F306" s="4"/>
      <c r="G306" s="153">
        <f>G307</f>
        <v>222</v>
      </c>
    </row>
    <row r="307" spans="1:8" ht="38.25" x14ac:dyDescent="0.25">
      <c r="A307" s="44">
        <v>295</v>
      </c>
      <c r="B307" s="28" t="s">
        <v>679</v>
      </c>
      <c r="C307" s="5">
        <v>901</v>
      </c>
      <c r="D307" s="1">
        <v>605</v>
      </c>
      <c r="E307" s="32" t="s">
        <v>232</v>
      </c>
      <c r="F307" s="4"/>
      <c r="G307" s="153">
        <f>G308</f>
        <v>222</v>
      </c>
    </row>
    <row r="308" spans="1:8" ht="25.5" x14ac:dyDescent="0.25">
      <c r="A308" s="44">
        <v>296</v>
      </c>
      <c r="B308" s="94" t="s">
        <v>431</v>
      </c>
      <c r="C308" s="5">
        <v>901</v>
      </c>
      <c r="D308" s="1">
        <v>605</v>
      </c>
      <c r="E308" s="2" t="s">
        <v>430</v>
      </c>
      <c r="F308" s="4"/>
      <c r="G308" s="153">
        <f>G309+G311+G313</f>
        <v>222</v>
      </c>
    </row>
    <row r="309" spans="1:8" ht="25.5" x14ac:dyDescent="0.25">
      <c r="A309" s="44">
        <v>297</v>
      </c>
      <c r="B309" s="28" t="s">
        <v>382</v>
      </c>
      <c r="C309" s="5">
        <v>901</v>
      </c>
      <c r="D309" s="54">
        <v>605</v>
      </c>
      <c r="E309" s="32" t="s">
        <v>381</v>
      </c>
      <c r="F309" s="2"/>
      <c r="G309" s="153">
        <f>G310</f>
        <v>157</v>
      </c>
    </row>
    <row r="310" spans="1:8" ht="27" customHeight="1" x14ac:dyDescent="0.2">
      <c r="A310" s="44">
        <v>298</v>
      </c>
      <c r="B310" s="7" t="s">
        <v>77</v>
      </c>
      <c r="C310" s="7">
        <v>901</v>
      </c>
      <c r="D310" s="55">
        <v>605</v>
      </c>
      <c r="E310" s="52" t="s">
        <v>381</v>
      </c>
      <c r="F310" s="4" t="s">
        <v>78</v>
      </c>
      <c r="G310" s="154">
        <v>157</v>
      </c>
    </row>
    <row r="311" spans="1:8" s="21" customFormat="1" ht="15" x14ac:dyDescent="0.25">
      <c r="A311" s="44">
        <v>299</v>
      </c>
      <c r="B311" s="5" t="s">
        <v>384</v>
      </c>
      <c r="C311" s="5">
        <v>901</v>
      </c>
      <c r="D311" s="54">
        <v>605</v>
      </c>
      <c r="E311" s="32" t="s">
        <v>434</v>
      </c>
      <c r="F311" s="4"/>
      <c r="G311" s="153">
        <f>G312</f>
        <v>5</v>
      </c>
    </row>
    <row r="312" spans="1:8" ht="26.25" customHeight="1" x14ac:dyDescent="0.2">
      <c r="A312" s="44">
        <v>300</v>
      </c>
      <c r="B312" s="7" t="s">
        <v>77</v>
      </c>
      <c r="C312" s="7">
        <v>901</v>
      </c>
      <c r="D312" s="55">
        <v>605</v>
      </c>
      <c r="E312" s="52" t="s">
        <v>434</v>
      </c>
      <c r="F312" s="4" t="s">
        <v>78</v>
      </c>
      <c r="G312" s="154">
        <v>5</v>
      </c>
    </row>
    <row r="313" spans="1:8" ht="12.6" customHeight="1" x14ac:dyDescent="0.25">
      <c r="A313" s="44">
        <v>301</v>
      </c>
      <c r="B313" s="5" t="s">
        <v>386</v>
      </c>
      <c r="C313" s="5">
        <v>901</v>
      </c>
      <c r="D313" s="54">
        <v>605</v>
      </c>
      <c r="E313" s="32" t="s">
        <v>383</v>
      </c>
      <c r="F313" s="4"/>
      <c r="G313" s="153">
        <f>G314</f>
        <v>60</v>
      </c>
    </row>
    <row r="314" spans="1:8" ht="25.5" x14ac:dyDescent="0.2">
      <c r="A314" s="44">
        <v>302</v>
      </c>
      <c r="B314" s="7" t="s">
        <v>77</v>
      </c>
      <c r="C314" s="7">
        <v>901</v>
      </c>
      <c r="D314" s="55">
        <v>605</v>
      </c>
      <c r="E314" s="52" t="s">
        <v>383</v>
      </c>
      <c r="F314" s="4" t="s">
        <v>78</v>
      </c>
      <c r="G314" s="154">
        <v>60</v>
      </c>
    </row>
    <row r="315" spans="1:8" ht="15.75" x14ac:dyDescent="0.25">
      <c r="A315" s="44">
        <v>303</v>
      </c>
      <c r="B315" s="92" t="s">
        <v>40</v>
      </c>
      <c r="C315" s="5">
        <v>901</v>
      </c>
      <c r="D315" s="54">
        <v>800</v>
      </c>
      <c r="E315" s="2"/>
      <c r="F315" s="4"/>
      <c r="G315" s="153">
        <f>G316</f>
        <v>900</v>
      </c>
      <c r="H315" s="33"/>
    </row>
    <row r="316" spans="1:8" ht="15" x14ac:dyDescent="0.25">
      <c r="A316" s="44">
        <v>304</v>
      </c>
      <c r="B316" s="87" t="s">
        <v>23</v>
      </c>
      <c r="C316" s="5">
        <v>901</v>
      </c>
      <c r="D316" s="54">
        <v>801</v>
      </c>
      <c r="E316" s="2"/>
      <c r="F316" s="4"/>
      <c r="G316" s="153">
        <f>G317+G321</f>
        <v>900</v>
      </c>
    </row>
    <row r="317" spans="1:8" ht="29.25" customHeight="1" x14ac:dyDescent="0.25">
      <c r="A317" s="44">
        <v>305</v>
      </c>
      <c r="B317" s="94" t="s">
        <v>585</v>
      </c>
      <c r="C317" s="5">
        <v>901</v>
      </c>
      <c r="D317" s="54">
        <v>801</v>
      </c>
      <c r="E317" s="2" t="s">
        <v>209</v>
      </c>
      <c r="F317" s="4"/>
      <c r="G317" s="153">
        <f>G318</f>
        <v>700</v>
      </c>
    </row>
    <row r="318" spans="1:8" ht="15" x14ac:dyDescent="0.25">
      <c r="A318" s="44">
        <v>306</v>
      </c>
      <c r="B318" s="94" t="s">
        <v>105</v>
      </c>
      <c r="C318" s="5">
        <v>901</v>
      </c>
      <c r="D318" s="54">
        <v>801</v>
      </c>
      <c r="E318" s="10" t="s">
        <v>208</v>
      </c>
      <c r="F318" s="4"/>
      <c r="G318" s="153">
        <f>G319</f>
        <v>700</v>
      </c>
    </row>
    <row r="319" spans="1:8" ht="15" x14ac:dyDescent="0.25">
      <c r="A319" s="44">
        <v>307</v>
      </c>
      <c r="B319" s="87" t="s">
        <v>38</v>
      </c>
      <c r="C319" s="5">
        <v>901</v>
      </c>
      <c r="D319" s="54">
        <v>801</v>
      </c>
      <c r="E319" s="2" t="s">
        <v>618</v>
      </c>
      <c r="F319" s="2"/>
      <c r="G319" s="153">
        <f>G320</f>
        <v>700</v>
      </c>
    </row>
    <row r="320" spans="1:8" ht="25.5" x14ac:dyDescent="0.2">
      <c r="A320" s="44">
        <v>308</v>
      </c>
      <c r="B320" s="93" t="s">
        <v>77</v>
      </c>
      <c r="C320" s="7">
        <v>901</v>
      </c>
      <c r="D320" s="55">
        <v>801</v>
      </c>
      <c r="E320" s="4" t="s">
        <v>618</v>
      </c>
      <c r="F320" s="4" t="s">
        <v>78</v>
      </c>
      <c r="G320" s="154">
        <v>700</v>
      </c>
    </row>
    <row r="321" spans="1:8" ht="15" x14ac:dyDescent="0.25">
      <c r="A321" s="44">
        <v>309</v>
      </c>
      <c r="B321" s="87" t="s">
        <v>156</v>
      </c>
      <c r="C321" s="5">
        <v>901</v>
      </c>
      <c r="D321" s="90">
        <v>801</v>
      </c>
      <c r="E321" s="2" t="s">
        <v>189</v>
      </c>
      <c r="F321" s="2"/>
      <c r="G321" s="153">
        <f>G322</f>
        <v>200</v>
      </c>
    </row>
    <row r="322" spans="1:8" ht="25.5" x14ac:dyDescent="0.25">
      <c r="A322" s="44">
        <v>310</v>
      </c>
      <c r="B322" s="87" t="s">
        <v>800</v>
      </c>
      <c r="C322" s="5">
        <v>901</v>
      </c>
      <c r="D322" s="89">
        <v>801</v>
      </c>
      <c r="E322" s="10" t="s">
        <v>799</v>
      </c>
      <c r="F322" s="4"/>
      <c r="G322" s="153">
        <f>G323</f>
        <v>200</v>
      </c>
    </row>
    <row r="323" spans="1:8" ht="25.5" x14ac:dyDescent="0.2">
      <c r="A323" s="44">
        <v>311</v>
      </c>
      <c r="B323" s="93" t="s">
        <v>77</v>
      </c>
      <c r="C323" s="7">
        <v>901</v>
      </c>
      <c r="D323" s="90">
        <v>801</v>
      </c>
      <c r="E323" s="12" t="s">
        <v>799</v>
      </c>
      <c r="F323" s="4" t="s">
        <v>78</v>
      </c>
      <c r="G323" s="154">
        <v>200</v>
      </c>
    </row>
    <row r="324" spans="1:8" ht="15.75" customHeight="1" x14ac:dyDescent="0.25">
      <c r="A324" s="44">
        <v>312</v>
      </c>
      <c r="B324" s="24" t="s">
        <v>24</v>
      </c>
      <c r="C324" s="5">
        <v>901</v>
      </c>
      <c r="D324" s="1">
        <v>1000</v>
      </c>
      <c r="E324" s="2"/>
      <c r="F324" s="2"/>
      <c r="G324" s="153">
        <f>G325+G330+G371+G361</f>
        <v>153193.20000000004</v>
      </c>
      <c r="H324" s="33"/>
    </row>
    <row r="325" spans="1:8" ht="12.75" customHeight="1" x14ac:dyDescent="0.25">
      <c r="A325" s="44">
        <v>313</v>
      </c>
      <c r="B325" s="5" t="s">
        <v>29</v>
      </c>
      <c r="C325" s="5">
        <v>901</v>
      </c>
      <c r="D325" s="1">
        <v>1001</v>
      </c>
      <c r="E325" s="2"/>
      <c r="F325" s="2"/>
      <c r="G325" s="153">
        <f>G326</f>
        <v>20578.599999999999</v>
      </c>
    </row>
    <row r="326" spans="1:8" ht="25.5" x14ac:dyDescent="0.25">
      <c r="A326" s="44">
        <v>314</v>
      </c>
      <c r="B326" s="94" t="s">
        <v>655</v>
      </c>
      <c r="C326" s="5">
        <v>901</v>
      </c>
      <c r="D326" s="1">
        <v>1001</v>
      </c>
      <c r="E326" s="2" t="s">
        <v>195</v>
      </c>
      <c r="F326" s="2"/>
      <c r="G326" s="153">
        <f>G327</f>
        <v>20578.599999999999</v>
      </c>
    </row>
    <row r="327" spans="1:8" ht="25.5" x14ac:dyDescent="0.25">
      <c r="A327" s="44">
        <v>315</v>
      </c>
      <c r="B327" s="28" t="s">
        <v>157</v>
      </c>
      <c r="C327" s="5">
        <v>901</v>
      </c>
      <c r="D327" s="1">
        <v>1001</v>
      </c>
      <c r="E327" s="2" t="s">
        <v>303</v>
      </c>
      <c r="F327" s="2"/>
      <c r="G327" s="153">
        <f>G328</f>
        <v>20578.599999999999</v>
      </c>
    </row>
    <row r="328" spans="1:8" ht="51" x14ac:dyDescent="0.25">
      <c r="A328" s="44">
        <v>316</v>
      </c>
      <c r="B328" s="5" t="s">
        <v>158</v>
      </c>
      <c r="C328" s="5">
        <v>901</v>
      </c>
      <c r="D328" s="1">
        <v>1001</v>
      </c>
      <c r="E328" s="2" t="s">
        <v>304</v>
      </c>
      <c r="F328" s="2"/>
      <c r="G328" s="153">
        <f>G329</f>
        <v>20578.599999999999</v>
      </c>
    </row>
    <row r="329" spans="1:8" ht="25.5" x14ac:dyDescent="0.2">
      <c r="A329" s="44">
        <v>317</v>
      </c>
      <c r="B329" s="7" t="s">
        <v>49</v>
      </c>
      <c r="C329" s="7">
        <v>901</v>
      </c>
      <c r="D329" s="3">
        <v>1001</v>
      </c>
      <c r="E329" s="4" t="s">
        <v>304</v>
      </c>
      <c r="F329" s="12" t="s">
        <v>48</v>
      </c>
      <c r="G329" s="154">
        <f>18600+1978.6</f>
        <v>20578.599999999999</v>
      </c>
      <c r="H329" s="33"/>
    </row>
    <row r="330" spans="1:8" ht="15.75" customHeight="1" x14ac:dyDescent="0.25">
      <c r="A330" s="44">
        <v>318</v>
      </c>
      <c r="B330" s="5" t="s">
        <v>26</v>
      </c>
      <c r="C330" s="5">
        <v>901</v>
      </c>
      <c r="D330" s="1">
        <v>1003</v>
      </c>
      <c r="E330" s="2"/>
      <c r="F330" s="2"/>
      <c r="G330" s="153">
        <f>G331+G356+G348</f>
        <v>120783.90000000002</v>
      </c>
    </row>
    <row r="331" spans="1:8" ht="27" customHeight="1" x14ac:dyDescent="0.25">
      <c r="A331" s="44">
        <v>319</v>
      </c>
      <c r="B331" s="94" t="s">
        <v>655</v>
      </c>
      <c r="C331" s="5">
        <v>901</v>
      </c>
      <c r="D331" s="1">
        <v>1003</v>
      </c>
      <c r="E331" s="2" t="s">
        <v>195</v>
      </c>
      <c r="F331" s="2"/>
      <c r="G331" s="153">
        <f>G332</f>
        <v>116060.80000000002</v>
      </c>
    </row>
    <row r="332" spans="1:8" ht="38.25" x14ac:dyDescent="0.25">
      <c r="A332" s="44">
        <v>320</v>
      </c>
      <c r="B332" s="28" t="s">
        <v>166</v>
      </c>
      <c r="C332" s="5">
        <v>901</v>
      </c>
      <c r="D332" s="1">
        <v>1003</v>
      </c>
      <c r="E332" s="2" t="s">
        <v>194</v>
      </c>
      <c r="F332" s="2"/>
      <c r="G332" s="153">
        <f>G333+G336+G339+G342+G344+G346</f>
        <v>116060.80000000002</v>
      </c>
    </row>
    <row r="333" spans="1:8" ht="38.25" x14ac:dyDescent="0.25">
      <c r="A333" s="44">
        <v>321</v>
      </c>
      <c r="B333" s="87" t="s">
        <v>541</v>
      </c>
      <c r="C333" s="5">
        <v>901</v>
      </c>
      <c r="D333" s="1">
        <v>1003</v>
      </c>
      <c r="E333" s="10" t="s">
        <v>193</v>
      </c>
      <c r="F333" s="2"/>
      <c r="G333" s="153">
        <f>G335+G334</f>
        <v>14240.6</v>
      </c>
    </row>
    <row r="334" spans="1:8" ht="25.5" x14ac:dyDescent="0.2">
      <c r="A334" s="44">
        <v>322</v>
      </c>
      <c r="B334" s="7" t="s">
        <v>77</v>
      </c>
      <c r="C334" s="7">
        <v>901</v>
      </c>
      <c r="D334" s="3">
        <v>1003</v>
      </c>
      <c r="E334" s="4" t="s">
        <v>193</v>
      </c>
      <c r="F334" s="4" t="s">
        <v>78</v>
      </c>
      <c r="G334" s="155">
        <v>190</v>
      </c>
    </row>
    <row r="335" spans="1:8" ht="26.25" customHeight="1" x14ac:dyDescent="0.2">
      <c r="A335" s="44">
        <v>323</v>
      </c>
      <c r="B335" s="7" t="s">
        <v>49</v>
      </c>
      <c r="C335" s="7">
        <v>901</v>
      </c>
      <c r="D335" s="3">
        <v>1003</v>
      </c>
      <c r="E335" s="4" t="s">
        <v>193</v>
      </c>
      <c r="F335" s="4" t="s">
        <v>48</v>
      </c>
      <c r="G335" s="155">
        <v>14050.6</v>
      </c>
    </row>
    <row r="336" spans="1:8" ht="41.45" customHeight="1" x14ac:dyDescent="0.25">
      <c r="A336" s="44">
        <v>324</v>
      </c>
      <c r="B336" s="87" t="s">
        <v>542</v>
      </c>
      <c r="C336" s="5">
        <v>901</v>
      </c>
      <c r="D336" s="1">
        <v>1003</v>
      </c>
      <c r="E336" s="2" t="s">
        <v>196</v>
      </c>
      <c r="F336" s="2"/>
      <c r="G336" s="153">
        <f>G338+G337</f>
        <v>90252.6</v>
      </c>
    </row>
    <row r="337" spans="1:254" ht="26.25" customHeight="1" x14ac:dyDescent="0.2">
      <c r="A337" s="44">
        <v>325</v>
      </c>
      <c r="B337" s="7" t="s">
        <v>77</v>
      </c>
      <c r="C337" s="7">
        <v>901</v>
      </c>
      <c r="D337" s="3">
        <v>1003</v>
      </c>
      <c r="E337" s="4" t="s">
        <v>196</v>
      </c>
      <c r="F337" s="4" t="s">
        <v>78</v>
      </c>
      <c r="G337" s="155">
        <v>1520</v>
      </c>
    </row>
    <row r="338" spans="1:254" ht="25.5" x14ac:dyDescent="0.2">
      <c r="A338" s="44">
        <v>326</v>
      </c>
      <c r="B338" s="7" t="s">
        <v>49</v>
      </c>
      <c r="C338" s="7">
        <v>901</v>
      </c>
      <c r="D338" s="3">
        <v>1003</v>
      </c>
      <c r="E338" s="4" t="s">
        <v>196</v>
      </c>
      <c r="F338" s="4" t="s">
        <v>48</v>
      </c>
      <c r="G338" s="155">
        <v>88732.6</v>
      </c>
    </row>
    <row r="339" spans="1:254" ht="41.1" customHeight="1" x14ac:dyDescent="0.25">
      <c r="A339" s="44">
        <v>327</v>
      </c>
      <c r="B339" s="94" t="s">
        <v>535</v>
      </c>
      <c r="C339" s="5">
        <v>901</v>
      </c>
      <c r="D339" s="1">
        <v>1003</v>
      </c>
      <c r="E339" s="10" t="s">
        <v>197</v>
      </c>
      <c r="F339" s="2"/>
      <c r="G339" s="153">
        <f>G341+G340</f>
        <v>11377.5</v>
      </c>
    </row>
    <row r="340" spans="1:254" ht="25.5" x14ac:dyDescent="0.2">
      <c r="A340" s="44">
        <v>328</v>
      </c>
      <c r="B340" s="7" t="s">
        <v>77</v>
      </c>
      <c r="C340" s="7">
        <v>901</v>
      </c>
      <c r="D340" s="3">
        <v>1003</v>
      </c>
      <c r="E340" s="4" t="s">
        <v>197</v>
      </c>
      <c r="F340" s="4" t="s">
        <v>78</v>
      </c>
      <c r="G340" s="155">
        <f>147.5+14.5</f>
        <v>162</v>
      </c>
    </row>
    <row r="341" spans="1:254" ht="25.5" x14ac:dyDescent="0.2">
      <c r="A341" s="44">
        <v>329</v>
      </c>
      <c r="B341" s="7" t="s">
        <v>49</v>
      </c>
      <c r="C341" s="7">
        <v>901</v>
      </c>
      <c r="D341" s="3">
        <v>1003</v>
      </c>
      <c r="E341" s="4" t="s">
        <v>197</v>
      </c>
      <c r="F341" s="4" t="s">
        <v>48</v>
      </c>
      <c r="G341" s="155">
        <f>9835+1380.5</f>
        <v>11215.5</v>
      </c>
    </row>
    <row r="342" spans="1:254" ht="38.25" x14ac:dyDescent="0.25">
      <c r="A342" s="44">
        <v>330</v>
      </c>
      <c r="B342" s="5" t="s">
        <v>167</v>
      </c>
      <c r="C342" s="5">
        <v>901</v>
      </c>
      <c r="D342" s="1">
        <v>1003</v>
      </c>
      <c r="E342" s="32" t="s">
        <v>305</v>
      </c>
      <c r="F342" s="2"/>
      <c r="G342" s="153">
        <f>G343</f>
        <v>150</v>
      </c>
    </row>
    <row r="343" spans="1:254" s="20" customFormat="1" ht="25.5" x14ac:dyDescent="0.2">
      <c r="A343" s="44">
        <v>331</v>
      </c>
      <c r="B343" s="7" t="s">
        <v>49</v>
      </c>
      <c r="C343" s="7">
        <v>901</v>
      </c>
      <c r="D343" s="3">
        <v>1003</v>
      </c>
      <c r="E343" s="52" t="s">
        <v>305</v>
      </c>
      <c r="F343" s="4" t="s">
        <v>48</v>
      </c>
      <c r="G343" s="154">
        <v>150</v>
      </c>
    </row>
    <row r="344" spans="1:254" ht="38.25" x14ac:dyDescent="0.25">
      <c r="A344" s="44">
        <v>332</v>
      </c>
      <c r="B344" s="5" t="s">
        <v>76</v>
      </c>
      <c r="C344" s="5">
        <v>901</v>
      </c>
      <c r="D344" s="1">
        <v>1003</v>
      </c>
      <c r="E344" s="2" t="s">
        <v>306</v>
      </c>
      <c r="F344" s="2"/>
      <c r="G344" s="153">
        <f>G345</f>
        <v>5</v>
      </c>
    </row>
    <row r="345" spans="1:254" ht="38.25" x14ac:dyDescent="0.2">
      <c r="A345" s="44">
        <v>333</v>
      </c>
      <c r="B345" s="7" t="s">
        <v>518</v>
      </c>
      <c r="C345" s="7">
        <v>901</v>
      </c>
      <c r="D345" s="3">
        <v>1003</v>
      </c>
      <c r="E345" s="4" t="s">
        <v>306</v>
      </c>
      <c r="F345" s="4" t="s">
        <v>56</v>
      </c>
      <c r="G345" s="154">
        <v>5</v>
      </c>
    </row>
    <row r="346" spans="1:254" ht="63.75" x14ac:dyDescent="0.25">
      <c r="A346" s="44">
        <v>334</v>
      </c>
      <c r="B346" s="5" t="s">
        <v>629</v>
      </c>
      <c r="C346" s="5">
        <v>901</v>
      </c>
      <c r="D346" s="1">
        <v>1003</v>
      </c>
      <c r="E346" s="2" t="s">
        <v>367</v>
      </c>
      <c r="F346" s="4"/>
      <c r="G346" s="153">
        <f>G347</f>
        <v>35.1</v>
      </c>
    </row>
    <row r="347" spans="1:254" ht="25.5" x14ac:dyDescent="0.2">
      <c r="A347" s="44">
        <v>335</v>
      </c>
      <c r="B347" s="93" t="s">
        <v>49</v>
      </c>
      <c r="C347" s="7">
        <v>901</v>
      </c>
      <c r="D347" s="3">
        <v>1003</v>
      </c>
      <c r="E347" s="4" t="s">
        <v>367</v>
      </c>
      <c r="F347" s="4" t="s">
        <v>48</v>
      </c>
      <c r="G347" s="155">
        <v>35.1</v>
      </c>
    </row>
    <row r="348" spans="1:254" ht="38.25" x14ac:dyDescent="0.25">
      <c r="A348" s="44">
        <v>336</v>
      </c>
      <c r="B348" s="87" t="s">
        <v>584</v>
      </c>
      <c r="C348" s="5">
        <v>901</v>
      </c>
      <c r="D348" s="54">
        <v>1003</v>
      </c>
      <c r="E348" s="2" t="s">
        <v>201</v>
      </c>
      <c r="F348" s="4"/>
      <c r="G348" s="153">
        <f>G349</f>
        <v>1888.6000000000001</v>
      </c>
    </row>
    <row r="349" spans="1:254" ht="25.5" x14ac:dyDescent="0.25">
      <c r="A349" s="44">
        <v>337</v>
      </c>
      <c r="B349" s="94" t="s">
        <v>483</v>
      </c>
      <c r="C349" s="5">
        <v>901</v>
      </c>
      <c r="D349" s="54">
        <v>1003</v>
      </c>
      <c r="E349" s="2" t="s">
        <v>278</v>
      </c>
      <c r="F349" s="2"/>
      <c r="G349" s="153">
        <f>G350+G352+G354</f>
        <v>1888.6000000000001</v>
      </c>
    </row>
    <row r="350" spans="1:254" ht="25.5" x14ac:dyDescent="0.25">
      <c r="A350" s="44">
        <v>338</v>
      </c>
      <c r="B350" s="87" t="s">
        <v>525</v>
      </c>
      <c r="C350" s="5">
        <v>901</v>
      </c>
      <c r="D350" s="54">
        <v>1003</v>
      </c>
      <c r="E350" s="2" t="s">
        <v>623</v>
      </c>
      <c r="F350" s="2"/>
      <c r="G350" s="153">
        <f>G351</f>
        <v>381</v>
      </c>
    </row>
    <row r="351" spans="1:254" ht="25.5" x14ac:dyDescent="0.2">
      <c r="A351" s="44">
        <v>339</v>
      </c>
      <c r="B351" s="93" t="s">
        <v>49</v>
      </c>
      <c r="C351" s="7">
        <v>901</v>
      </c>
      <c r="D351" s="55">
        <v>1003</v>
      </c>
      <c r="E351" s="4" t="s">
        <v>623</v>
      </c>
      <c r="F351" s="4" t="s">
        <v>48</v>
      </c>
      <c r="G351" s="154">
        <f>1181-800</f>
        <v>381</v>
      </c>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c r="BC351" s="20"/>
      <c r="BD351" s="20"/>
      <c r="BE351" s="20"/>
      <c r="BF351" s="20"/>
      <c r="BG351" s="20"/>
      <c r="BH351" s="20"/>
      <c r="BI351" s="20"/>
      <c r="BJ351" s="20"/>
      <c r="BK351" s="20"/>
      <c r="BL351" s="20"/>
      <c r="BM351" s="20"/>
      <c r="BN351" s="20"/>
      <c r="BO351" s="20"/>
      <c r="BP351" s="20"/>
      <c r="BQ351" s="20"/>
      <c r="BR351" s="20"/>
      <c r="BS351" s="20"/>
      <c r="BT351" s="20"/>
      <c r="BU351" s="20"/>
      <c r="BV351" s="20"/>
      <c r="BW351" s="20"/>
      <c r="BX351" s="20"/>
      <c r="BY351" s="20"/>
      <c r="BZ351" s="20"/>
      <c r="CA351" s="20"/>
      <c r="CB351" s="20"/>
      <c r="CC351" s="20"/>
      <c r="CD351" s="20"/>
      <c r="CE351" s="20"/>
      <c r="CF351" s="20"/>
      <c r="CG351" s="20"/>
      <c r="CH351" s="20"/>
      <c r="CI351" s="20"/>
      <c r="CJ351" s="20"/>
      <c r="CK351" s="20"/>
      <c r="CL351" s="20"/>
      <c r="CM351" s="20"/>
      <c r="CN351" s="20"/>
      <c r="CO351" s="20"/>
      <c r="CP351" s="20"/>
      <c r="CQ351" s="20"/>
      <c r="CR351" s="20"/>
      <c r="CS351" s="20"/>
      <c r="CT351" s="20"/>
      <c r="CU351" s="20"/>
      <c r="CV351" s="20"/>
      <c r="CW351" s="20"/>
      <c r="CX351" s="20"/>
      <c r="CY351" s="20"/>
      <c r="CZ351" s="20"/>
      <c r="DA351" s="20"/>
      <c r="DB351" s="20"/>
      <c r="DC351" s="20"/>
      <c r="DD351" s="20"/>
      <c r="DE351" s="20"/>
      <c r="DF351" s="20"/>
      <c r="DG351" s="20"/>
      <c r="DH351" s="20"/>
      <c r="DI351" s="20"/>
      <c r="DJ351" s="20"/>
      <c r="DK351" s="20"/>
      <c r="DL351" s="20"/>
      <c r="DM351" s="20"/>
      <c r="DN351" s="20"/>
      <c r="DO351" s="20"/>
      <c r="DP351" s="20"/>
      <c r="DQ351" s="20"/>
      <c r="DR351" s="20"/>
      <c r="DS351" s="20"/>
      <c r="DT351" s="20"/>
      <c r="DU351" s="20"/>
      <c r="DV351" s="20"/>
      <c r="DW351" s="20"/>
      <c r="DX351" s="20"/>
      <c r="DY351" s="20"/>
      <c r="DZ351" s="20"/>
      <c r="EA351" s="20"/>
      <c r="EB351" s="20"/>
      <c r="EC351" s="20"/>
      <c r="ED351" s="20"/>
      <c r="EE351" s="20"/>
      <c r="EF351" s="20"/>
      <c r="EG351" s="20"/>
      <c r="EH351" s="20"/>
      <c r="EI351" s="20"/>
      <c r="EJ351" s="20"/>
      <c r="EK351" s="20"/>
      <c r="EL351" s="20"/>
      <c r="EM351" s="20"/>
      <c r="EN351" s="20"/>
      <c r="EO351" s="20"/>
      <c r="EP351" s="20"/>
      <c r="EQ351" s="20"/>
      <c r="ER351" s="20"/>
      <c r="ES351" s="20"/>
      <c r="ET351" s="20"/>
      <c r="EU351" s="20"/>
      <c r="EV351" s="20"/>
      <c r="EW351" s="20"/>
      <c r="EX351" s="20"/>
      <c r="EY351" s="20"/>
      <c r="EZ351" s="20"/>
      <c r="FA351" s="20"/>
      <c r="FB351" s="20"/>
      <c r="FC351" s="20"/>
      <c r="FD351" s="20"/>
      <c r="FE351" s="20"/>
      <c r="FF351" s="20"/>
      <c r="FG351" s="20"/>
      <c r="FH351" s="20"/>
      <c r="FI351" s="20"/>
      <c r="FJ351" s="20"/>
      <c r="FK351" s="20"/>
      <c r="FL351" s="20"/>
      <c r="FM351" s="20"/>
      <c r="FN351" s="20"/>
      <c r="FO351" s="20"/>
      <c r="FP351" s="20"/>
      <c r="FQ351" s="20"/>
      <c r="FR351" s="20"/>
      <c r="FS351" s="20"/>
      <c r="FT351" s="20"/>
      <c r="FU351" s="20"/>
      <c r="FV351" s="20"/>
      <c r="FW351" s="20"/>
      <c r="FX351" s="20"/>
      <c r="FY351" s="20"/>
      <c r="FZ351" s="20"/>
      <c r="GA351" s="20"/>
      <c r="GB351" s="20"/>
      <c r="GC351" s="20"/>
      <c r="GD351" s="20"/>
      <c r="GE351" s="20"/>
      <c r="GF351" s="20"/>
      <c r="GG351" s="20"/>
      <c r="GH351" s="20"/>
      <c r="GI351" s="20"/>
      <c r="GJ351" s="20"/>
      <c r="GK351" s="20"/>
      <c r="GL351" s="20"/>
      <c r="GM351" s="20"/>
      <c r="GN351" s="20"/>
      <c r="GO351" s="20"/>
      <c r="GP351" s="20"/>
      <c r="GQ351" s="20"/>
      <c r="GR351" s="20"/>
      <c r="GS351" s="20"/>
      <c r="GT351" s="20"/>
      <c r="GU351" s="20"/>
      <c r="GV351" s="20"/>
      <c r="GW351" s="20"/>
      <c r="GX351" s="20"/>
      <c r="GY351" s="20"/>
      <c r="GZ351" s="20"/>
      <c r="HA351" s="20"/>
      <c r="HB351" s="20"/>
      <c r="HC351" s="20"/>
      <c r="HD351" s="20"/>
      <c r="HE351" s="20"/>
      <c r="HF351" s="20"/>
      <c r="HG351" s="20"/>
      <c r="HH351" s="20"/>
      <c r="HI351" s="20"/>
      <c r="HJ351" s="20"/>
      <c r="HK351" s="20"/>
      <c r="HL351" s="20"/>
      <c r="HM351" s="20"/>
      <c r="HN351" s="20"/>
      <c r="HO351" s="20"/>
      <c r="HP351" s="20"/>
      <c r="HQ351" s="20"/>
      <c r="HR351" s="20"/>
      <c r="HS351" s="20"/>
      <c r="HT351" s="20"/>
      <c r="HU351" s="20"/>
      <c r="HV351" s="20"/>
      <c r="HW351" s="20"/>
      <c r="HX351" s="20"/>
      <c r="HY351" s="20"/>
      <c r="HZ351" s="20"/>
      <c r="IA351" s="20"/>
      <c r="IB351" s="20"/>
      <c r="IC351" s="20"/>
      <c r="ID351" s="20"/>
      <c r="IE351" s="20"/>
      <c r="IF351" s="20"/>
      <c r="IG351" s="20"/>
      <c r="IH351" s="20"/>
      <c r="II351" s="20"/>
      <c r="IJ351" s="20"/>
      <c r="IK351" s="20"/>
      <c r="IL351" s="20"/>
      <c r="IM351" s="20"/>
      <c r="IN351" s="20"/>
      <c r="IO351" s="20"/>
      <c r="IP351" s="20"/>
      <c r="IQ351" s="20"/>
      <c r="IR351" s="20"/>
      <c r="IS351" s="20"/>
      <c r="IT351" s="20"/>
    </row>
    <row r="352" spans="1:254" ht="31.5" customHeight="1" x14ac:dyDescent="0.25">
      <c r="A352" s="44">
        <v>340</v>
      </c>
      <c r="B352" s="87" t="s">
        <v>513</v>
      </c>
      <c r="C352" s="5">
        <v>901</v>
      </c>
      <c r="D352" s="54">
        <v>1003</v>
      </c>
      <c r="E352" s="2" t="s">
        <v>761</v>
      </c>
      <c r="F352" s="2"/>
      <c r="G352" s="153">
        <f>G353</f>
        <v>1074.4000000000001</v>
      </c>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c r="DJ352" s="20"/>
      <c r="DK352" s="20"/>
      <c r="DL352" s="20"/>
      <c r="DM352" s="20"/>
      <c r="DN352" s="20"/>
      <c r="DO352" s="20"/>
      <c r="DP352" s="20"/>
      <c r="DQ352" s="20"/>
      <c r="DR352" s="20"/>
      <c r="DS352" s="20"/>
      <c r="DT352" s="20"/>
      <c r="DU352" s="20"/>
      <c r="DV352" s="20"/>
      <c r="DW352" s="20"/>
      <c r="DX352" s="20"/>
      <c r="DY352" s="20"/>
      <c r="DZ352" s="20"/>
      <c r="EA352" s="20"/>
      <c r="EB352" s="20"/>
      <c r="EC352" s="20"/>
      <c r="ED352" s="20"/>
      <c r="EE352" s="20"/>
      <c r="EF352" s="20"/>
      <c r="EG352" s="20"/>
      <c r="EH352" s="20"/>
      <c r="EI352" s="20"/>
      <c r="EJ352" s="20"/>
      <c r="EK352" s="20"/>
      <c r="EL352" s="20"/>
      <c r="EM352" s="20"/>
      <c r="EN352" s="20"/>
      <c r="EO352" s="20"/>
      <c r="EP352" s="20"/>
      <c r="EQ352" s="20"/>
      <c r="ER352" s="20"/>
      <c r="ES352" s="20"/>
      <c r="ET352" s="20"/>
      <c r="EU352" s="20"/>
      <c r="EV352" s="20"/>
      <c r="EW352" s="20"/>
      <c r="EX352" s="20"/>
      <c r="EY352" s="20"/>
      <c r="EZ352" s="20"/>
      <c r="FA352" s="20"/>
      <c r="FB352" s="20"/>
      <c r="FC352" s="20"/>
      <c r="FD352" s="20"/>
      <c r="FE352" s="20"/>
      <c r="FF352" s="20"/>
      <c r="FG352" s="20"/>
      <c r="FH352" s="20"/>
      <c r="FI352" s="20"/>
      <c r="FJ352" s="20"/>
      <c r="FK352" s="20"/>
      <c r="FL352" s="20"/>
      <c r="FM352" s="20"/>
      <c r="FN352" s="20"/>
      <c r="FO352" s="20"/>
      <c r="FP352" s="20"/>
      <c r="FQ352" s="20"/>
      <c r="FR352" s="20"/>
      <c r="FS352" s="20"/>
      <c r="FT352" s="20"/>
      <c r="FU352" s="20"/>
      <c r="FV352" s="20"/>
      <c r="FW352" s="20"/>
      <c r="FX352" s="20"/>
      <c r="FY352" s="20"/>
      <c r="FZ352" s="20"/>
      <c r="GA352" s="20"/>
      <c r="GB352" s="20"/>
      <c r="GC352" s="20"/>
      <c r="GD352" s="20"/>
      <c r="GE352" s="20"/>
      <c r="GF352" s="20"/>
      <c r="GG352" s="20"/>
      <c r="GH352" s="20"/>
      <c r="GI352" s="20"/>
      <c r="GJ352" s="20"/>
      <c r="GK352" s="20"/>
      <c r="GL352" s="20"/>
      <c r="GM352" s="20"/>
      <c r="GN352" s="20"/>
      <c r="GO352" s="20"/>
      <c r="GP352" s="20"/>
      <c r="GQ352" s="20"/>
      <c r="GR352" s="20"/>
      <c r="GS352" s="20"/>
      <c r="GT352" s="20"/>
      <c r="GU352" s="20"/>
      <c r="GV352" s="20"/>
      <c r="GW352" s="20"/>
      <c r="GX352" s="20"/>
      <c r="GY352" s="20"/>
      <c r="GZ352" s="20"/>
      <c r="HA352" s="20"/>
      <c r="HB352" s="20"/>
      <c r="HC352" s="20"/>
      <c r="HD352" s="20"/>
      <c r="HE352" s="20"/>
      <c r="HF352" s="20"/>
      <c r="HG352" s="20"/>
      <c r="HH352" s="20"/>
      <c r="HI352" s="20"/>
      <c r="HJ352" s="20"/>
      <c r="HK352" s="20"/>
      <c r="HL352" s="20"/>
      <c r="HM352" s="20"/>
      <c r="HN352" s="20"/>
      <c r="HO352" s="20"/>
      <c r="HP352" s="20"/>
      <c r="HQ352" s="20"/>
      <c r="HR352" s="20"/>
      <c r="HS352" s="20"/>
      <c r="HT352" s="20"/>
      <c r="HU352" s="20"/>
      <c r="HV352" s="20"/>
      <c r="HW352" s="20"/>
      <c r="HX352" s="20"/>
      <c r="HY352" s="20"/>
      <c r="HZ352" s="20"/>
      <c r="IA352" s="20"/>
      <c r="IB352" s="20"/>
      <c r="IC352" s="20"/>
      <c r="ID352" s="20"/>
      <c r="IE352" s="20"/>
      <c r="IF352" s="20"/>
      <c r="IG352" s="20"/>
      <c r="IH352" s="20"/>
      <c r="II352" s="20"/>
      <c r="IJ352" s="20"/>
      <c r="IK352" s="20"/>
      <c r="IL352" s="20"/>
      <c r="IM352" s="20"/>
      <c r="IN352" s="20"/>
      <c r="IO352" s="20"/>
      <c r="IP352" s="20"/>
      <c r="IQ352" s="20"/>
      <c r="IR352" s="20"/>
      <c r="IS352" s="20"/>
      <c r="IT352" s="20"/>
    </row>
    <row r="353" spans="1:254" ht="25.5" x14ac:dyDescent="0.2">
      <c r="A353" s="44">
        <v>341</v>
      </c>
      <c r="B353" s="93" t="s">
        <v>49</v>
      </c>
      <c r="C353" s="7">
        <v>901</v>
      </c>
      <c r="D353" s="55">
        <v>1003</v>
      </c>
      <c r="E353" s="4" t="s">
        <v>761</v>
      </c>
      <c r="F353" s="4" t="s">
        <v>48</v>
      </c>
      <c r="G353" s="155">
        <v>1074.4000000000001</v>
      </c>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c r="AW353" s="20"/>
      <c r="AX353" s="20"/>
      <c r="AY353" s="20"/>
      <c r="AZ353" s="20"/>
      <c r="BA353" s="20"/>
      <c r="BB353" s="20"/>
      <c r="BC353" s="20"/>
      <c r="BD353" s="20"/>
      <c r="BE353" s="20"/>
      <c r="BF353" s="20"/>
      <c r="BG353" s="20"/>
      <c r="BH353" s="20"/>
      <c r="BI353" s="20"/>
      <c r="BJ353" s="20"/>
      <c r="BK353" s="20"/>
      <c r="BL353" s="20"/>
      <c r="BM353" s="20"/>
      <c r="BN353" s="20"/>
      <c r="BO353" s="20"/>
      <c r="BP353" s="20"/>
      <c r="BQ353" s="20"/>
      <c r="BR353" s="20"/>
      <c r="BS353" s="20"/>
      <c r="BT353" s="20"/>
      <c r="BU353" s="20"/>
      <c r="BV353" s="20"/>
      <c r="BW353" s="20"/>
      <c r="BX353" s="20"/>
      <c r="BY353" s="20"/>
      <c r="BZ353" s="20"/>
      <c r="CA353" s="20"/>
      <c r="CB353" s="20"/>
      <c r="CC353" s="20"/>
      <c r="CD353" s="20"/>
      <c r="CE353" s="20"/>
      <c r="CF353" s="20"/>
      <c r="CG353" s="20"/>
      <c r="CH353" s="20"/>
      <c r="CI353" s="20"/>
      <c r="CJ353" s="20"/>
      <c r="CK353" s="20"/>
      <c r="CL353" s="20"/>
      <c r="CM353" s="20"/>
      <c r="CN353" s="20"/>
      <c r="CO353" s="20"/>
      <c r="CP353" s="20"/>
      <c r="CQ353" s="20"/>
      <c r="CR353" s="20"/>
      <c r="CS353" s="20"/>
      <c r="CT353" s="20"/>
      <c r="CU353" s="20"/>
      <c r="CV353" s="20"/>
      <c r="CW353" s="20"/>
      <c r="CX353" s="20"/>
      <c r="CY353" s="20"/>
      <c r="CZ353" s="20"/>
      <c r="DA353" s="20"/>
      <c r="DB353" s="20"/>
      <c r="DC353" s="20"/>
      <c r="DD353" s="20"/>
      <c r="DE353" s="20"/>
      <c r="DF353" s="20"/>
      <c r="DG353" s="20"/>
      <c r="DH353" s="20"/>
      <c r="DI353" s="20"/>
      <c r="DJ353" s="20"/>
      <c r="DK353" s="20"/>
      <c r="DL353" s="20"/>
      <c r="DM353" s="20"/>
      <c r="DN353" s="20"/>
      <c r="DO353" s="20"/>
      <c r="DP353" s="20"/>
      <c r="DQ353" s="20"/>
      <c r="DR353" s="20"/>
      <c r="DS353" s="20"/>
      <c r="DT353" s="20"/>
      <c r="DU353" s="20"/>
      <c r="DV353" s="20"/>
      <c r="DW353" s="20"/>
      <c r="DX353" s="20"/>
      <c r="DY353" s="20"/>
      <c r="DZ353" s="20"/>
      <c r="EA353" s="20"/>
      <c r="EB353" s="20"/>
      <c r="EC353" s="20"/>
      <c r="ED353" s="20"/>
      <c r="EE353" s="20"/>
      <c r="EF353" s="20"/>
      <c r="EG353" s="20"/>
      <c r="EH353" s="20"/>
      <c r="EI353" s="20"/>
      <c r="EJ353" s="20"/>
      <c r="EK353" s="20"/>
      <c r="EL353" s="20"/>
      <c r="EM353" s="20"/>
      <c r="EN353" s="20"/>
      <c r="EO353" s="20"/>
      <c r="EP353" s="20"/>
      <c r="EQ353" s="20"/>
      <c r="ER353" s="20"/>
      <c r="ES353" s="20"/>
      <c r="ET353" s="20"/>
      <c r="EU353" s="20"/>
      <c r="EV353" s="20"/>
      <c r="EW353" s="20"/>
      <c r="EX353" s="20"/>
      <c r="EY353" s="20"/>
      <c r="EZ353" s="20"/>
      <c r="FA353" s="20"/>
      <c r="FB353" s="20"/>
      <c r="FC353" s="20"/>
      <c r="FD353" s="20"/>
      <c r="FE353" s="20"/>
      <c r="FF353" s="20"/>
      <c r="FG353" s="20"/>
      <c r="FH353" s="20"/>
      <c r="FI353" s="20"/>
      <c r="FJ353" s="20"/>
      <c r="FK353" s="20"/>
      <c r="FL353" s="20"/>
      <c r="FM353" s="20"/>
      <c r="FN353" s="20"/>
      <c r="FO353" s="20"/>
      <c r="FP353" s="20"/>
      <c r="FQ353" s="20"/>
      <c r="FR353" s="20"/>
      <c r="FS353" s="20"/>
      <c r="FT353" s="20"/>
      <c r="FU353" s="20"/>
      <c r="FV353" s="20"/>
      <c r="FW353" s="20"/>
      <c r="FX353" s="20"/>
      <c r="FY353" s="20"/>
      <c r="FZ353" s="20"/>
      <c r="GA353" s="20"/>
      <c r="GB353" s="20"/>
      <c r="GC353" s="20"/>
      <c r="GD353" s="20"/>
      <c r="GE353" s="20"/>
      <c r="GF353" s="20"/>
      <c r="GG353" s="20"/>
      <c r="GH353" s="20"/>
      <c r="GI353" s="20"/>
      <c r="GJ353" s="20"/>
      <c r="GK353" s="20"/>
      <c r="GL353" s="20"/>
      <c r="GM353" s="20"/>
      <c r="GN353" s="20"/>
      <c r="GO353" s="20"/>
      <c r="GP353" s="20"/>
      <c r="GQ353" s="20"/>
      <c r="GR353" s="20"/>
      <c r="GS353" s="20"/>
      <c r="GT353" s="20"/>
      <c r="GU353" s="20"/>
      <c r="GV353" s="20"/>
      <c r="GW353" s="20"/>
      <c r="GX353" s="20"/>
      <c r="GY353" s="20"/>
      <c r="GZ353" s="20"/>
      <c r="HA353" s="20"/>
      <c r="HB353" s="20"/>
      <c r="HC353" s="20"/>
      <c r="HD353" s="20"/>
      <c r="HE353" s="20"/>
      <c r="HF353" s="20"/>
      <c r="HG353" s="20"/>
      <c r="HH353" s="20"/>
      <c r="HI353" s="20"/>
      <c r="HJ353" s="20"/>
      <c r="HK353" s="20"/>
      <c r="HL353" s="20"/>
      <c r="HM353" s="20"/>
      <c r="HN353" s="20"/>
      <c r="HO353" s="20"/>
      <c r="HP353" s="20"/>
      <c r="HQ353" s="20"/>
      <c r="HR353" s="20"/>
      <c r="HS353" s="20"/>
      <c r="HT353" s="20"/>
      <c r="HU353" s="20"/>
      <c r="HV353" s="20"/>
      <c r="HW353" s="20"/>
      <c r="HX353" s="20"/>
      <c r="HY353" s="20"/>
      <c r="HZ353" s="20"/>
      <c r="IA353" s="20"/>
      <c r="IB353" s="20"/>
      <c r="IC353" s="20"/>
      <c r="ID353" s="20"/>
      <c r="IE353" s="20"/>
      <c r="IF353" s="20"/>
      <c r="IG353" s="20"/>
      <c r="IH353" s="20"/>
      <c r="II353" s="20"/>
      <c r="IJ353" s="20"/>
      <c r="IK353" s="20"/>
      <c r="IL353" s="20"/>
      <c r="IM353" s="20"/>
      <c r="IN353" s="20"/>
      <c r="IO353" s="20"/>
      <c r="IP353" s="20"/>
      <c r="IQ353" s="20"/>
      <c r="IR353" s="20"/>
      <c r="IS353" s="20"/>
      <c r="IT353" s="20"/>
    </row>
    <row r="354" spans="1:254" ht="25.5" x14ac:dyDescent="0.25">
      <c r="A354" s="44">
        <v>342</v>
      </c>
      <c r="B354" s="87" t="s">
        <v>488</v>
      </c>
      <c r="C354" s="5">
        <v>901</v>
      </c>
      <c r="D354" s="54">
        <v>1003</v>
      </c>
      <c r="E354" s="2" t="s">
        <v>762</v>
      </c>
      <c r="F354" s="2"/>
      <c r="G354" s="153">
        <f>G355</f>
        <v>433.2</v>
      </c>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c r="AW354" s="20"/>
      <c r="AX354" s="20"/>
      <c r="AY354" s="20"/>
      <c r="AZ354" s="20"/>
      <c r="BA354" s="20"/>
      <c r="BB354" s="20"/>
      <c r="BC354" s="20"/>
      <c r="BD354" s="20"/>
      <c r="BE354" s="20"/>
      <c r="BF354" s="20"/>
      <c r="BG354" s="20"/>
      <c r="BH354" s="20"/>
      <c r="BI354" s="20"/>
      <c r="BJ354" s="20"/>
      <c r="BK354" s="20"/>
      <c r="BL354" s="20"/>
      <c r="BM354" s="20"/>
      <c r="BN354" s="20"/>
      <c r="BO354" s="20"/>
      <c r="BP354" s="20"/>
      <c r="BQ354" s="20"/>
      <c r="BR354" s="20"/>
      <c r="BS354" s="20"/>
      <c r="BT354" s="20"/>
      <c r="BU354" s="20"/>
      <c r="BV354" s="20"/>
      <c r="BW354" s="20"/>
      <c r="BX354" s="20"/>
      <c r="BY354" s="20"/>
      <c r="BZ354" s="20"/>
      <c r="CA354" s="20"/>
      <c r="CB354" s="20"/>
      <c r="CC354" s="20"/>
      <c r="CD354" s="20"/>
      <c r="CE354" s="20"/>
      <c r="CF354" s="20"/>
      <c r="CG354" s="20"/>
      <c r="CH354" s="20"/>
      <c r="CI354" s="20"/>
      <c r="CJ354" s="20"/>
      <c r="CK354" s="20"/>
      <c r="CL354" s="20"/>
      <c r="CM354" s="20"/>
      <c r="CN354" s="20"/>
      <c r="CO354" s="20"/>
      <c r="CP354" s="20"/>
      <c r="CQ354" s="20"/>
      <c r="CR354" s="20"/>
      <c r="CS354" s="20"/>
      <c r="CT354" s="20"/>
      <c r="CU354" s="20"/>
      <c r="CV354" s="20"/>
      <c r="CW354" s="20"/>
      <c r="CX354" s="20"/>
      <c r="CY354" s="20"/>
      <c r="CZ354" s="20"/>
      <c r="DA354" s="20"/>
      <c r="DB354" s="20"/>
      <c r="DC354" s="20"/>
      <c r="DD354" s="20"/>
      <c r="DE354" s="20"/>
      <c r="DF354" s="20"/>
      <c r="DG354" s="20"/>
      <c r="DH354" s="20"/>
      <c r="DI354" s="20"/>
      <c r="DJ354" s="20"/>
      <c r="DK354" s="20"/>
      <c r="DL354" s="20"/>
      <c r="DM354" s="20"/>
      <c r="DN354" s="20"/>
      <c r="DO354" s="20"/>
      <c r="DP354" s="20"/>
      <c r="DQ354" s="20"/>
      <c r="DR354" s="20"/>
      <c r="DS354" s="20"/>
      <c r="DT354" s="20"/>
      <c r="DU354" s="20"/>
      <c r="DV354" s="20"/>
      <c r="DW354" s="20"/>
      <c r="DX354" s="20"/>
      <c r="DY354" s="20"/>
      <c r="DZ354" s="20"/>
      <c r="EA354" s="20"/>
      <c r="EB354" s="20"/>
      <c r="EC354" s="20"/>
      <c r="ED354" s="20"/>
      <c r="EE354" s="20"/>
      <c r="EF354" s="20"/>
      <c r="EG354" s="20"/>
      <c r="EH354" s="20"/>
      <c r="EI354" s="20"/>
      <c r="EJ354" s="20"/>
      <c r="EK354" s="20"/>
      <c r="EL354" s="20"/>
      <c r="EM354" s="20"/>
      <c r="EN354" s="20"/>
      <c r="EO354" s="20"/>
      <c r="EP354" s="20"/>
      <c r="EQ354" s="20"/>
      <c r="ER354" s="20"/>
      <c r="ES354" s="20"/>
      <c r="ET354" s="20"/>
      <c r="EU354" s="20"/>
      <c r="EV354" s="20"/>
      <c r="EW354" s="20"/>
      <c r="EX354" s="20"/>
      <c r="EY354" s="20"/>
      <c r="EZ354" s="20"/>
      <c r="FA354" s="20"/>
      <c r="FB354" s="20"/>
      <c r="FC354" s="20"/>
      <c r="FD354" s="20"/>
      <c r="FE354" s="20"/>
      <c r="FF354" s="20"/>
      <c r="FG354" s="20"/>
      <c r="FH354" s="20"/>
      <c r="FI354" s="20"/>
      <c r="FJ354" s="20"/>
      <c r="FK354" s="20"/>
      <c r="FL354" s="20"/>
      <c r="FM354" s="20"/>
      <c r="FN354" s="20"/>
      <c r="FO354" s="20"/>
      <c r="FP354" s="20"/>
      <c r="FQ354" s="20"/>
      <c r="FR354" s="20"/>
      <c r="FS354" s="20"/>
      <c r="FT354" s="20"/>
      <c r="FU354" s="20"/>
      <c r="FV354" s="20"/>
      <c r="FW354" s="20"/>
      <c r="FX354" s="20"/>
      <c r="FY354" s="20"/>
      <c r="FZ354" s="20"/>
      <c r="GA354" s="20"/>
      <c r="GB354" s="20"/>
      <c r="GC354" s="20"/>
      <c r="GD354" s="20"/>
      <c r="GE354" s="20"/>
      <c r="GF354" s="20"/>
      <c r="GG354" s="20"/>
      <c r="GH354" s="20"/>
      <c r="GI354" s="20"/>
      <c r="GJ354" s="20"/>
      <c r="GK354" s="20"/>
      <c r="GL354" s="20"/>
      <c r="GM354" s="20"/>
      <c r="GN354" s="20"/>
      <c r="GO354" s="20"/>
      <c r="GP354" s="20"/>
      <c r="GQ354" s="20"/>
      <c r="GR354" s="20"/>
      <c r="GS354" s="20"/>
      <c r="GT354" s="20"/>
      <c r="GU354" s="20"/>
      <c r="GV354" s="20"/>
      <c r="GW354" s="20"/>
      <c r="GX354" s="20"/>
      <c r="GY354" s="20"/>
      <c r="GZ354" s="20"/>
      <c r="HA354" s="20"/>
      <c r="HB354" s="20"/>
      <c r="HC354" s="20"/>
      <c r="HD354" s="20"/>
      <c r="HE354" s="20"/>
      <c r="HF354" s="20"/>
      <c r="HG354" s="20"/>
      <c r="HH354" s="20"/>
      <c r="HI354" s="20"/>
      <c r="HJ354" s="20"/>
      <c r="HK354" s="20"/>
      <c r="HL354" s="20"/>
      <c r="HM354" s="20"/>
      <c r="HN354" s="20"/>
      <c r="HO354" s="20"/>
      <c r="HP354" s="20"/>
      <c r="HQ354" s="20"/>
      <c r="HR354" s="20"/>
      <c r="HS354" s="20"/>
      <c r="HT354" s="20"/>
      <c r="HU354" s="20"/>
      <c r="HV354" s="20"/>
      <c r="HW354" s="20"/>
      <c r="HX354" s="20"/>
      <c r="HY354" s="20"/>
      <c r="HZ354" s="20"/>
      <c r="IA354" s="20"/>
      <c r="IB354" s="20"/>
      <c r="IC354" s="20"/>
      <c r="ID354" s="20"/>
      <c r="IE354" s="20"/>
      <c r="IF354" s="20"/>
      <c r="IG354" s="20"/>
      <c r="IH354" s="20"/>
      <c r="II354" s="20"/>
      <c r="IJ354" s="20"/>
      <c r="IK354" s="20"/>
      <c r="IL354" s="20"/>
      <c r="IM354" s="20"/>
      <c r="IN354" s="20"/>
      <c r="IO354" s="20"/>
      <c r="IP354" s="20"/>
      <c r="IQ354" s="20"/>
      <c r="IR354" s="20"/>
      <c r="IS354" s="20"/>
      <c r="IT354" s="20"/>
    </row>
    <row r="355" spans="1:254" ht="25.5" x14ac:dyDescent="0.2">
      <c r="A355" s="44">
        <v>343</v>
      </c>
      <c r="B355" s="93" t="s">
        <v>49</v>
      </c>
      <c r="C355" s="7">
        <v>901</v>
      </c>
      <c r="D355" s="55">
        <v>1003</v>
      </c>
      <c r="E355" s="4" t="s">
        <v>762</v>
      </c>
      <c r="F355" s="4" t="s">
        <v>48</v>
      </c>
      <c r="G355" s="155">
        <v>433.2</v>
      </c>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c r="GX355" s="20"/>
      <c r="GY355" s="20"/>
      <c r="GZ355" s="20"/>
      <c r="HA355" s="20"/>
      <c r="HB355" s="20"/>
      <c r="HC355" s="20"/>
      <c r="HD355" s="20"/>
      <c r="HE355" s="20"/>
      <c r="HF355" s="20"/>
      <c r="HG355" s="20"/>
      <c r="HH355" s="20"/>
      <c r="HI355" s="20"/>
      <c r="HJ355" s="20"/>
      <c r="HK355" s="20"/>
      <c r="HL355" s="20"/>
      <c r="HM355" s="20"/>
      <c r="HN355" s="20"/>
      <c r="HO355" s="20"/>
      <c r="HP355" s="20"/>
      <c r="HQ355" s="20"/>
      <c r="HR355" s="20"/>
      <c r="HS355" s="20"/>
      <c r="HT355" s="20"/>
      <c r="HU355" s="20"/>
      <c r="HV355" s="20"/>
      <c r="HW355" s="20"/>
      <c r="HX355" s="20"/>
      <c r="HY355" s="20"/>
      <c r="HZ355" s="20"/>
      <c r="IA355" s="20"/>
      <c r="IB355" s="20"/>
      <c r="IC355" s="20"/>
      <c r="ID355" s="20"/>
      <c r="IE355" s="20"/>
      <c r="IF355" s="20"/>
      <c r="IG355" s="20"/>
      <c r="IH355" s="20"/>
      <c r="II355" s="20"/>
      <c r="IJ355" s="20"/>
      <c r="IK355" s="20"/>
      <c r="IL355" s="20"/>
      <c r="IM355" s="20"/>
      <c r="IN355" s="20"/>
      <c r="IO355" s="20"/>
      <c r="IP355" s="20"/>
      <c r="IQ355" s="20"/>
      <c r="IR355" s="20"/>
      <c r="IS355" s="20"/>
      <c r="IT355" s="20"/>
    </row>
    <row r="356" spans="1:254" ht="15.75" customHeight="1" x14ac:dyDescent="0.25">
      <c r="A356" s="44">
        <v>344</v>
      </c>
      <c r="B356" s="5" t="s">
        <v>156</v>
      </c>
      <c r="C356" s="5">
        <v>901</v>
      </c>
      <c r="D356" s="1">
        <v>1003</v>
      </c>
      <c r="E356" s="22" t="s">
        <v>189</v>
      </c>
      <c r="F356" s="2"/>
      <c r="G356" s="153">
        <f>G359+G357</f>
        <v>2834.5</v>
      </c>
    </row>
    <row r="357" spans="1:254" ht="15.75" customHeight="1" x14ac:dyDescent="0.25">
      <c r="A357" s="44">
        <v>345</v>
      </c>
      <c r="B357" s="94" t="s">
        <v>817</v>
      </c>
      <c r="C357" s="5">
        <v>901</v>
      </c>
      <c r="D357" s="54">
        <v>1003</v>
      </c>
      <c r="E357" s="32" t="s">
        <v>769</v>
      </c>
      <c r="F357" s="2"/>
      <c r="G357" s="153">
        <f>G358</f>
        <v>2636.5</v>
      </c>
    </row>
    <row r="358" spans="1:254" ht="15.75" customHeight="1" x14ac:dyDescent="0.2">
      <c r="A358" s="44">
        <v>346</v>
      </c>
      <c r="B358" s="93" t="s">
        <v>47</v>
      </c>
      <c r="C358" s="7">
        <v>901</v>
      </c>
      <c r="D358" s="55">
        <v>1003</v>
      </c>
      <c r="E358" s="52" t="s">
        <v>769</v>
      </c>
      <c r="F358" s="4" t="s">
        <v>46</v>
      </c>
      <c r="G358" s="155">
        <v>2636.5</v>
      </c>
    </row>
    <row r="359" spans="1:254" ht="41.45" customHeight="1" x14ac:dyDescent="0.25">
      <c r="A359" s="44">
        <v>347</v>
      </c>
      <c r="B359" s="87" t="s">
        <v>438</v>
      </c>
      <c r="C359" s="5">
        <v>901</v>
      </c>
      <c r="D359" s="1">
        <v>1003</v>
      </c>
      <c r="E359" s="22" t="s">
        <v>308</v>
      </c>
      <c r="F359" s="2"/>
      <c r="G359" s="153">
        <f>G360</f>
        <v>198</v>
      </c>
    </row>
    <row r="360" spans="1:254" ht="15.75" customHeight="1" x14ac:dyDescent="0.2">
      <c r="A360" s="44">
        <v>348</v>
      </c>
      <c r="B360" s="7" t="s">
        <v>47</v>
      </c>
      <c r="C360" s="7">
        <v>901</v>
      </c>
      <c r="D360" s="3">
        <v>1003</v>
      </c>
      <c r="E360" s="26" t="s">
        <v>308</v>
      </c>
      <c r="F360" s="4" t="s">
        <v>46</v>
      </c>
      <c r="G360" s="154">
        <v>198</v>
      </c>
    </row>
    <row r="361" spans="1:254" ht="15.75" customHeight="1" x14ac:dyDescent="0.25">
      <c r="A361" s="44">
        <v>349</v>
      </c>
      <c r="B361" s="87" t="s">
        <v>539</v>
      </c>
      <c r="C361" s="5">
        <v>901</v>
      </c>
      <c r="D361" s="1">
        <v>1004</v>
      </c>
      <c r="E361" s="26"/>
      <c r="F361" s="4"/>
      <c r="G361" s="153">
        <f>G362</f>
        <v>2588.7000000000003</v>
      </c>
    </row>
    <row r="362" spans="1:254" ht="25.5" x14ac:dyDescent="0.25">
      <c r="A362" s="44">
        <v>350</v>
      </c>
      <c r="B362" s="94" t="s">
        <v>655</v>
      </c>
      <c r="C362" s="5">
        <v>901</v>
      </c>
      <c r="D362" s="54">
        <v>1004</v>
      </c>
      <c r="E362" s="2" t="s">
        <v>195</v>
      </c>
      <c r="F362" s="4"/>
      <c r="G362" s="153">
        <f>G363+G366</f>
        <v>2588.7000000000003</v>
      </c>
    </row>
    <row r="363" spans="1:254" ht="25.5" x14ac:dyDescent="0.25">
      <c r="A363" s="44">
        <v>351</v>
      </c>
      <c r="B363" s="94" t="s">
        <v>169</v>
      </c>
      <c r="C363" s="5">
        <v>901</v>
      </c>
      <c r="D363" s="1">
        <v>1004</v>
      </c>
      <c r="E363" s="2" t="s">
        <v>307</v>
      </c>
      <c r="F363" s="2"/>
      <c r="G363" s="153">
        <f>G364</f>
        <v>2141.3000000000002</v>
      </c>
    </row>
    <row r="364" spans="1:254" ht="38.25" x14ac:dyDescent="0.25">
      <c r="A364" s="44">
        <v>352</v>
      </c>
      <c r="B364" s="87" t="s">
        <v>368</v>
      </c>
      <c r="C364" s="5">
        <v>901</v>
      </c>
      <c r="D364" s="1">
        <v>1004</v>
      </c>
      <c r="E364" s="2" t="s">
        <v>369</v>
      </c>
      <c r="F364" s="2"/>
      <c r="G364" s="153">
        <f>G365</f>
        <v>2141.3000000000002</v>
      </c>
    </row>
    <row r="365" spans="1:254" ht="25.5" x14ac:dyDescent="0.2">
      <c r="A365" s="44">
        <v>353</v>
      </c>
      <c r="B365" s="93" t="s">
        <v>49</v>
      </c>
      <c r="C365" s="7">
        <v>901</v>
      </c>
      <c r="D365" s="3">
        <v>1004</v>
      </c>
      <c r="E365" s="4" t="s">
        <v>369</v>
      </c>
      <c r="F365" s="4" t="s">
        <v>48</v>
      </c>
      <c r="G365" s="155">
        <f>775+1366.3</f>
        <v>2141.3000000000002</v>
      </c>
    </row>
    <row r="366" spans="1:254" ht="25.5" x14ac:dyDescent="0.25">
      <c r="A366" s="44">
        <v>354</v>
      </c>
      <c r="B366" s="94" t="s">
        <v>389</v>
      </c>
      <c r="C366" s="5">
        <v>901</v>
      </c>
      <c r="D366" s="1">
        <v>1004</v>
      </c>
      <c r="E366" s="2" t="s">
        <v>428</v>
      </c>
      <c r="F366" s="2"/>
      <c r="G366" s="153">
        <f>G369+G367</f>
        <v>447.4</v>
      </c>
    </row>
    <row r="367" spans="1:254" ht="25.5" x14ac:dyDescent="0.25">
      <c r="A367" s="44">
        <v>355</v>
      </c>
      <c r="B367" s="94" t="s">
        <v>763</v>
      </c>
      <c r="C367" s="5">
        <v>901</v>
      </c>
      <c r="D367" s="1">
        <v>1004</v>
      </c>
      <c r="E367" s="2" t="s">
        <v>764</v>
      </c>
      <c r="F367" s="2"/>
      <c r="G367" s="153">
        <f>G368</f>
        <v>92.5</v>
      </c>
    </row>
    <row r="368" spans="1:254" ht="25.5" x14ac:dyDescent="0.2">
      <c r="A368" s="44">
        <v>356</v>
      </c>
      <c r="B368" s="93" t="s">
        <v>49</v>
      </c>
      <c r="C368" s="7">
        <v>901</v>
      </c>
      <c r="D368" s="3">
        <v>1004</v>
      </c>
      <c r="E368" s="4" t="s">
        <v>764</v>
      </c>
      <c r="F368" s="4" t="s">
        <v>48</v>
      </c>
      <c r="G368" s="154">
        <v>92.5</v>
      </c>
    </row>
    <row r="369" spans="1:7" ht="38.25" x14ac:dyDescent="0.25">
      <c r="A369" s="44">
        <v>357</v>
      </c>
      <c r="B369" s="5" t="s">
        <v>437</v>
      </c>
      <c r="C369" s="5">
        <v>901</v>
      </c>
      <c r="D369" s="1">
        <v>1004</v>
      </c>
      <c r="E369" s="2" t="s">
        <v>390</v>
      </c>
      <c r="F369" s="2"/>
      <c r="G369" s="153">
        <f>G370</f>
        <v>354.9</v>
      </c>
    </row>
    <row r="370" spans="1:7" ht="25.5" x14ac:dyDescent="0.2">
      <c r="A370" s="44">
        <v>358</v>
      </c>
      <c r="B370" s="93" t="s">
        <v>49</v>
      </c>
      <c r="C370" s="7">
        <v>901</v>
      </c>
      <c r="D370" s="3">
        <v>1004</v>
      </c>
      <c r="E370" s="4" t="s">
        <v>390</v>
      </c>
      <c r="F370" s="4" t="s">
        <v>48</v>
      </c>
      <c r="G370" s="154">
        <f>300+54.9</f>
        <v>354.9</v>
      </c>
    </row>
    <row r="371" spans="1:7" s="21" customFormat="1" ht="15" x14ac:dyDescent="0.25">
      <c r="A371" s="44">
        <v>359</v>
      </c>
      <c r="B371" s="5" t="s">
        <v>42</v>
      </c>
      <c r="C371" s="5">
        <v>901</v>
      </c>
      <c r="D371" s="1">
        <v>1006</v>
      </c>
      <c r="E371" s="10"/>
      <c r="F371" s="10"/>
      <c r="G371" s="153">
        <f>G372</f>
        <v>9242</v>
      </c>
    </row>
    <row r="372" spans="1:7" s="21" customFormat="1" ht="25.5" x14ac:dyDescent="0.25">
      <c r="A372" s="44">
        <v>360</v>
      </c>
      <c r="B372" s="94" t="s">
        <v>655</v>
      </c>
      <c r="C372" s="5">
        <v>901</v>
      </c>
      <c r="D372" s="1">
        <v>1006</v>
      </c>
      <c r="E372" s="2" t="s">
        <v>195</v>
      </c>
      <c r="F372" s="2"/>
      <c r="G372" s="153">
        <f>G373+G377+G380</f>
        <v>9242</v>
      </c>
    </row>
    <row r="373" spans="1:7" s="21" customFormat="1" ht="38.25" x14ac:dyDescent="0.25">
      <c r="A373" s="44">
        <v>361</v>
      </c>
      <c r="B373" s="28" t="s">
        <v>166</v>
      </c>
      <c r="C373" s="5">
        <v>901</v>
      </c>
      <c r="D373" s="1">
        <v>1006</v>
      </c>
      <c r="E373" s="2" t="s">
        <v>194</v>
      </c>
      <c r="F373" s="2"/>
      <c r="G373" s="153">
        <f>G374</f>
        <v>215</v>
      </c>
    </row>
    <row r="374" spans="1:7" ht="38.25" x14ac:dyDescent="0.25">
      <c r="A374" s="44">
        <v>362</v>
      </c>
      <c r="B374" s="5" t="s">
        <v>168</v>
      </c>
      <c r="C374" s="5">
        <v>901</v>
      </c>
      <c r="D374" s="1">
        <v>1006</v>
      </c>
      <c r="E374" s="32" t="s">
        <v>309</v>
      </c>
      <c r="F374" s="2"/>
      <c r="G374" s="153">
        <f>G375</f>
        <v>215</v>
      </c>
    </row>
    <row r="375" spans="1:7" s="20" customFormat="1" ht="25.5" x14ac:dyDescent="0.2">
      <c r="A375" s="44">
        <v>363</v>
      </c>
      <c r="B375" s="7" t="s">
        <v>627</v>
      </c>
      <c r="C375" s="7">
        <v>901</v>
      </c>
      <c r="D375" s="3">
        <v>1006</v>
      </c>
      <c r="E375" s="52" t="s">
        <v>309</v>
      </c>
      <c r="F375" s="4" t="s">
        <v>72</v>
      </c>
      <c r="G375" s="154">
        <v>215</v>
      </c>
    </row>
    <row r="376" spans="1:7" s="21" customFormat="1" ht="38.25" x14ac:dyDescent="0.25">
      <c r="A376" s="44">
        <v>364</v>
      </c>
      <c r="B376" s="28" t="s">
        <v>676</v>
      </c>
      <c r="C376" s="5">
        <v>901</v>
      </c>
      <c r="D376" s="1">
        <v>1006</v>
      </c>
      <c r="E376" s="2" t="s">
        <v>310</v>
      </c>
      <c r="F376" s="2"/>
      <c r="G376" s="153">
        <f>G377+G380</f>
        <v>9027</v>
      </c>
    </row>
    <row r="377" spans="1:7" ht="38.25" x14ac:dyDescent="0.25">
      <c r="A377" s="44">
        <v>365</v>
      </c>
      <c r="B377" s="87" t="s">
        <v>541</v>
      </c>
      <c r="C377" s="5">
        <v>901</v>
      </c>
      <c r="D377" s="1">
        <v>1006</v>
      </c>
      <c r="E377" s="10" t="s">
        <v>327</v>
      </c>
      <c r="F377" s="2"/>
      <c r="G377" s="153">
        <f>G378+G379</f>
        <v>757</v>
      </c>
    </row>
    <row r="378" spans="1:7" ht="22.5" customHeight="1" x14ac:dyDescent="0.2">
      <c r="A378" s="44">
        <v>366</v>
      </c>
      <c r="B378" s="7" t="s">
        <v>45</v>
      </c>
      <c r="C378" s="7">
        <v>901</v>
      </c>
      <c r="D378" s="3">
        <v>1006</v>
      </c>
      <c r="E378" s="4" t="s">
        <v>327</v>
      </c>
      <c r="F378" s="4" t="s">
        <v>44</v>
      </c>
      <c r="G378" s="155">
        <v>684</v>
      </c>
    </row>
    <row r="379" spans="1:7" ht="27" customHeight="1" x14ac:dyDescent="0.2">
      <c r="A379" s="44">
        <v>367</v>
      </c>
      <c r="B379" s="7" t="s">
        <v>77</v>
      </c>
      <c r="C379" s="7">
        <v>901</v>
      </c>
      <c r="D379" s="3">
        <v>1006</v>
      </c>
      <c r="E379" s="4" t="s">
        <v>327</v>
      </c>
      <c r="F379" s="4">
        <v>240</v>
      </c>
      <c r="G379" s="155">
        <v>73</v>
      </c>
    </row>
    <row r="380" spans="1:7" ht="40.5" customHeight="1" x14ac:dyDescent="0.25">
      <c r="A380" s="44">
        <v>368</v>
      </c>
      <c r="B380" s="87" t="s">
        <v>542</v>
      </c>
      <c r="C380" s="5">
        <v>901</v>
      </c>
      <c r="D380" s="1">
        <v>1006</v>
      </c>
      <c r="E380" s="2" t="s">
        <v>328</v>
      </c>
      <c r="F380" s="2"/>
      <c r="G380" s="153">
        <f>G381+G382</f>
        <v>8270</v>
      </c>
    </row>
    <row r="381" spans="1:7" ht="18.75" customHeight="1" x14ac:dyDescent="0.2">
      <c r="A381" s="44">
        <v>369</v>
      </c>
      <c r="B381" s="7" t="s">
        <v>45</v>
      </c>
      <c r="C381" s="7">
        <v>901</v>
      </c>
      <c r="D381" s="3">
        <v>1006</v>
      </c>
      <c r="E381" s="4" t="s">
        <v>328</v>
      </c>
      <c r="F381" s="4" t="s">
        <v>44</v>
      </c>
      <c r="G381" s="155">
        <v>5598</v>
      </c>
    </row>
    <row r="382" spans="1:7" ht="27.75" customHeight="1" x14ac:dyDescent="0.2">
      <c r="A382" s="44">
        <v>370</v>
      </c>
      <c r="B382" s="7" t="s">
        <v>77</v>
      </c>
      <c r="C382" s="7">
        <v>901</v>
      </c>
      <c r="D382" s="3">
        <v>1006</v>
      </c>
      <c r="E382" s="4" t="s">
        <v>328</v>
      </c>
      <c r="F382" s="4">
        <v>240</v>
      </c>
      <c r="G382" s="155">
        <v>2672</v>
      </c>
    </row>
    <row r="383" spans="1:7" ht="15.75" customHeight="1" x14ac:dyDescent="0.25">
      <c r="A383" s="44">
        <v>371</v>
      </c>
      <c r="B383" s="24" t="s">
        <v>34</v>
      </c>
      <c r="C383" s="5">
        <v>901</v>
      </c>
      <c r="D383" s="1">
        <v>1100</v>
      </c>
      <c r="E383" s="10"/>
      <c r="F383" s="10"/>
      <c r="G383" s="153">
        <f>G384</f>
        <v>67692.800000000003</v>
      </c>
    </row>
    <row r="384" spans="1:7" ht="12.75" customHeight="1" x14ac:dyDescent="0.25">
      <c r="A384" s="44">
        <v>372</v>
      </c>
      <c r="B384" s="5" t="s">
        <v>41</v>
      </c>
      <c r="C384" s="5">
        <v>901</v>
      </c>
      <c r="D384" s="1">
        <v>1102</v>
      </c>
      <c r="E384" s="10"/>
      <c r="F384" s="10"/>
      <c r="G384" s="153">
        <f>G385+G403</f>
        <v>67692.800000000003</v>
      </c>
    </row>
    <row r="385" spans="1:7" ht="25.5" x14ac:dyDescent="0.25">
      <c r="A385" s="44">
        <v>373</v>
      </c>
      <c r="B385" s="28" t="s">
        <v>647</v>
      </c>
      <c r="C385" s="5">
        <v>901</v>
      </c>
      <c r="D385" s="1">
        <v>1102</v>
      </c>
      <c r="E385" s="10" t="s">
        <v>292</v>
      </c>
      <c r="F385" s="10"/>
      <c r="G385" s="153">
        <f>G386+G391+G394+G399+G401+G397</f>
        <v>64981.4</v>
      </c>
    </row>
    <row r="386" spans="1:7" s="21" customFormat="1" ht="25.5" x14ac:dyDescent="0.25">
      <c r="A386" s="44">
        <v>374</v>
      </c>
      <c r="B386" s="5" t="s">
        <v>144</v>
      </c>
      <c r="C386" s="5">
        <v>901</v>
      </c>
      <c r="D386" s="1">
        <v>1102</v>
      </c>
      <c r="E386" s="10" t="s">
        <v>708</v>
      </c>
      <c r="F386" s="10"/>
      <c r="G386" s="153">
        <f>G389+G387+G388+G390</f>
        <v>56221.5</v>
      </c>
    </row>
    <row r="387" spans="1:7" s="21" customFormat="1" ht="14.25" x14ac:dyDescent="0.2">
      <c r="A387" s="44">
        <v>375</v>
      </c>
      <c r="B387" s="93" t="s">
        <v>45</v>
      </c>
      <c r="C387" s="7">
        <v>901</v>
      </c>
      <c r="D387" s="55">
        <v>1102</v>
      </c>
      <c r="E387" s="12" t="s">
        <v>708</v>
      </c>
      <c r="F387" s="4" t="s">
        <v>44</v>
      </c>
      <c r="G387" s="154">
        <f>15942.2-650+650</f>
        <v>15942.2</v>
      </c>
    </row>
    <row r="388" spans="1:7" s="21" customFormat="1" ht="25.5" x14ac:dyDescent="0.2">
      <c r="A388" s="44">
        <v>376</v>
      </c>
      <c r="B388" s="93" t="s">
        <v>77</v>
      </c>
      <c r="C388" s="7">
        <v>901</v>
      </c>
      <c r="D388" s="55">
        <v>1102</v>
      </c>
      <c r="E388" s="12" t="s">
        <v>708</v>
      </c>
      <c r="F388" s="4">
        <v>240</v>
      </c>
      <c r="G388" s="154">
        <f>1917.8+650</f>
        <v>2567.8000000000002</v>
      </c>
    </row>
    <row r="389" spans="1:7" s="20" customFormat="1" ht="12.75" customHeight="1" x14ac:dyDescent="0.2">
      <c r="A389" s="44">
        <v>377</v>
      </c>
      <c r="B389" s="7" t="s">
        <v>86</v>
      </c>
      <c r="C389" s="7">
        <v>901</v>
      </c>
      <c r="D389" s="3">
        <v>1102</v>
      </c>
      <c r="E389" s="12" t="s">
        <v>708</v>
      </c>
      <c r="F389" s="4" t="s">
        <v>85</v>
      </c>
      <c r="G389" s="154">
        <v>37656.5</v>
      </c>
    </row>
    <row r="390" spans="1:7" s="20" customFormat="1" ht="12.75" customHeight="1" x14ac:dyDescent="0.2">
      <c r="A390" s="44">
        <v>378</v>
      </c>
      <c r="B390" s="93" t="s">
        <v>80</v>
      </c>
      <c r="C390" s="7">
        <v>901</v>
      </c>
      <c r="D390" s="55">
        <v>1102</v>
      </c>
      <c r="E390" s="12" t="s">
        <v>708</v>
      </c>
      <c r="F390" s="4" t="s">
        <v>79</v>
      </c>
      <c r="G390" s="154">
        <v>55</v>
      </c>
    </row>
    <row r="391" spans="1:7" ht="40.5" customHeight="1" x14ac:dyDescent="0.25">
      <c r="A391" s="44">
        <v>379</v>
      </c>
      <c r="B391" s="5" t="s">
        <v>145</v>
      </c>
      <c r="C391" s="5">
        <v>901</v>
      </c>
      <c r="D391" s="1">
        <v>1102</v>
      </c>
      <c r="E391" s="2" t="s">
        <v>709</v>
      </c>
      <c r="F391" s="2"/>
      <c r="G391" s="153">
        <f>G393+G392</f>
        <v>1550</v>
      </c>
    </row>
    <row r="392" spans="1:7" ht="14.25" x14ac:dyDescent="0.2">
      <c r="A392" s="44">
        <v>380</v>
      </c>
      <c r="B392" s="93" t="s">
        <v>45</v>
      </c>
      <c r="C392" s="7">
        <v>901</v>
      </c>
      <c r="D392" s="55">
        <v>1102</v>
      </c>
      <c r="E392" s="4" t="s">
        <v>709</v>
      </c>
      <c r="F392" s="4" t="s">
        <v>44</v>
      </c>
      <c r="G392" s="154">
        <v>500</v>
      </c>
    </row>
    <row r="393" spans="1:7" s="23" customFormat="1" ht="25.5" x14ac:dyDescent="0.2">
      <c r="A393" s="44">
        <v>381</v>
      </c>
      <c r="B393" s="93" t="s">
        <v>77</v>
      </c>
      <c r="C393" s="7">
        <v>901</v>
      </c>
      <c r="D393" s="3">
        <v>1102</v>
      </c>
      <c r="E393" s="4" t="s">
        <v>709</v>
      </c>
      <c r="F393" s="4" t="s">
        <v>78</v>
      </c>
      <c r="G393" s="154">
        <v>1050</v>
      </c>
    </row>
    <row r="394" spans="1:7" s="21" customFormat="1" ht="38.25" x14ac:dyDescent="0.25">
      <c r="A394" s="44">
        <v>382</v>
      </c>
      <c r="B394" s="5" t="s">
        <v>151</v>
      </c>
      <c r="C394" s="5">
        <v>901</v>
      </c>
      <c r="D394" s="1">
        <v>1102</v>
      </c>
      <c r="E394" s="2" t="s">
        <v>710</v>
      </c>
      <c r="F394" s="2"/>
      <c r="G394" s="153">
        <f>G396+G395</f>
        <v>35</v>
      </c>
    </row>
    <row r="395" spans="1:7" s="21" customFormat="1" ht="14.25" x14ac:dyDescent="0.2">
      <c r="A395" s="44">
        <v>383</v>
      </c>
      <c r="B395" s="93" t="s">
        <v>45</v>
      </c>
      <c r="C395" s="7">
        <v>901</v>
      </c>
      <c r="D395" s="55">
        <v>1102</v>
      </c>
      <c r="E395" s="4" t="s">
        <v>710</v>
      </c>
      <c r="F395" s="4" t="s">
        <v>44</v>
      </c>
      <c r="G395" s="154">
        <v>10</v>
      </c>
    </row>
    <row r="396" spans="1:7" s="23" customFormat="1" ht="25.5" x14ac:dyDescent="0.2">
      <c r="A396" s="44">
        <v>384</v>
      </c>
      <c r="B396" s="93" t="s">
        <v>77</v>
      </c>
      <c r="C396" s="7">
        <v>901</v>
      </c>
      <c r="D396" s="3">
        <v>1102</v>
      </c>
      <c r="E396" s="4" t="s">
        <v>710</v>
      </c>
      <c r="F396" s="4" t="s">
        <v>78</v>
      </c>
      <c r="G396" s="154">
        <v>25</v>
      </c>
    </row>
    <row r="397" spans="1:7" s="23" customFormat="1" ht="25.5" x14ac:dyDescent="0.25">
      <c r="A397" s="44">
        <v>385</v>
      </c>
      <c r="B397" s="87" t="s">
        <v>810</v>
      </c>
      <c r="C397" s="5">
        <v>901</v>
      </c>
      <c r="D397" s="54">
        <v>1102</v>
      </c>
      <c r="E397" s="2" t="s">
        <v>811</v>
      </c>
      <c r="F397" s="4"/>
      <c r="G397" s="153">
        <f>G398</f>
        <v>7000</v>
      </c>
    </row>
    <row r="398" spans="1:7" s="23" customFormat="1" ht="25.5" x14ac:dyDescent="0.2">
      <c r="A398" s="44">
        <v>386</v>
      </c>
      <c r="B398" s="93" t="s">
        <v>77</v>
      </c>
      <c r="C398" s="7">
        <v>901</v>
      </c>
      <c r="D398" s="55">
        <v>1102</v>
      </c>
      <c r="E398" s="4" t="s">
        <v>811</v>
      </c>
      <c r="F398" s="4" t="s">
        <v>78</v>
      </c>
      <c r="G398" s="154">
        <v>7000</v>
      </c>
    </row>
    <row r="399" spans="1:7" s="23" customFormat="1" ht="25.5" x14ac:dyDescent="0.25">
      <c r="A399" s="44">
        <v>387</v>
      </c>
      <c r="B399" s="87" t="s">
        <v>577</v>
      </c>
      <c r="C399" s="5">
        <v>901</v>
      </c>
      <c r="D399" s="54">
        <v>1102</v>
      </c>
      <c r="E399" s="10" t="s">
        <v>711</v>
      </c>
      <c r="F399" s="2"/>
      <c r="G399" s="153">
        <f>G400</f>
        <v>122.4</v>
      </c>
    </row>
    <row r="400" spans="1:7" s="23" customFormat="1" ht="14.25" x14ac:dyDescent="0.2">
      <c r="A400" s="44">
        <v>388</v>
      </c>
      <c r="B400" s="93" t="s">
        <v>86</v>
      </c>
      <c r="C400" s="7">
        <v>901</v>
      </c>
      <c r="D400" s="55">
        <v>1102</v>
      </c>
      <c r="E400" s="12" t="s">
        <v>711</v>
      </c>
      <c r="F400" s="4" t="s">
        <v>85</v>
      </c>
      <c r="G400" s="155">
        <v>122.4</v>
      </c>
    </row>
    <row r="401" spans="1:7" s="23" customFormat="1" ht="40.5" customHeight="1" x14ac:dyDescent="0.25">
      <c r="A401" s="44">
        <v>389</v>
      </c>
      <c r="B401" s="87" t="s">
        <v>660</v>
      </c>
      <c r="C401" s="5">
        <v>901</v>
      </c>
      <c r="D401" s="54">
        <v>1102</v>
      </c>
      <c r="E401" s="10" t="s">
        <v>712</v>
      </c>
      <c r="F401" s="4"/>
      <c r="G401" s="153">
        <f>G402</f>
        <v>52.5</v>
      </c>
    </row>
    <row r="402" spans="1:7" s="23" customFormat="1" ht="14.25" x14ac:dyDescent="0.2">
      <c r="A402" s="44">
        <v>390</v>
      </c>
      <c r="B402" s="93" t="s">
        <v>86</v>
      </c>
      <c r="C402" s="7">
        <v>901</v>
      </c>
      <c r="D402" s="55">
        <v>1102</v>
      </c>
      <c r="E402" s="12" t="s">
        <v>712</v>
      </c>
      <c r="F402" s="4" t="s">
        <v>85</v>
      </c>
      <c r="G402" s="154">
        <v>52.5</v>
      </c>
    </row>
    <row r="403" spans="1:7" s="23" customFormat="1" ht="15" x14ac:dyDescent="0.25">
      <c r="A403" s="44">
        <v>391</v>
      </c>
      <c r="B403" s="87" t="s">
        <v>156</v>
      </c>
      <c r="C403" s="5">
        <v>901</v>
      </c>
      <c r="D403" s="54">
        <v>1102</v>
      </c>
      <c r="E403" s="2" t="s">
        <v>189</v>
      </c>
      <c r="F403" s="2"/>
      <c r="G403" s="153">
        <f>G404+G406+G408+G410</f>
        <v>2711.4</v>
      </c>
    </row>
    <row r="404" spans="1:7" s="23" customFormat="1" ht="25.5" x14ac:dyDescent="0.25">
      <c r="A404" s="44">
        <v>392</v>
      </c>
      <c r="B404" s="87" t="s">
        <v>392</v>
      </c>
      <c r="C404" s="5">
        <v>901</v>
      </c>
      <c r="D404" s="54">
        <v>1102</v>
      </c>
      <c r="E404" s="10" t="s">
        <v>391</v>
      </c>
      <c r="F404" s="4"/>
      <c r="G404" s="153">
        <f>G405</f>
        <v>59.600000000000023</v>
      </c>
    </row>
    <row r="405" spans="1:7" s="23" customFormat="1" ht="14.25" x14ac:dyDescent="0.2">
      <c r="A405" s="44">
        <v>393</v>
      </c>
      <c r="B405" s="93" t="s">
        <v>52</v>
      </c>
      <c r="C405" s="7">
        <v>901</v>
      </c>
      <c r="D405" s="55">
        <v>1102</v>
      </c>
      <c r="E405" s="12" t="s">
        <v>391</v>
      </c>
      <c r="F405" s="4" t="s">
        <v>51</v>
      </c>
      <c r="G405" s="154">
        <f>924-864.4</f>
        <v>59.600000000000023</v>
      </c>
    </row>
    <row r="406" spans="1:7" s="23" customFormat="1" ht="38.25" x14ac:dyDescent="0.25">
      <c r="A406" s="44">
        <v>394</v>
      </c>
      <c r="B406" s="87" t="s">
        <v>813</v>
      </c>
      <c r="C406" s="5">
        <v>901</v>
      </c>
      <c r="D406" s="54">
        <v>1102</v>
      </c>
      <c r="E406" s="10" t="s">
        <v>812</v>
      </c>
      <c r="F406" s="4"/>
      <c r="G406" s="153">
        <f>G407</f>
        <v>288.39999999999998</v>
      </c>
    </row>
    <row r="407" spans="1:7" s="23" customFormat="1" ht="25.5" x14ac:dyDescent="0.2">
      <c r="A407" s="44">
        <v>395</v>
      </c>
      <c r="B407" s="93" t="s">
        <v>77</v>
      </c>
      <c r="C407" s="7">
        <v>901</v>
      </c>
      <c r="D407" s="55">
        <v>1102</v>
      </c>
      <c r="E407" s="12" t="s">
        <v>812</v>
      </c>
      <c r="F407" s="4" t="s">
        <v>78</v>
      </c>
      <c r="G407" s="154">
        <v>288.39999999999998</v>
      </c>
    </row>
    <row r="408" spans="1:7" s="23" customFormat="1" ht="25.5" x14ac:dyDescent="0.25">
      <c r="A408" s="44">
        <v>396</v>
      </c>
      <c r="B408" s="87" t="s">
        <v>815</v>
      </c>
      <c r="C408" s="5">
        <v>901</v>
      </c>
      <c r="D408" s="54">
        <v>1102</v>
      </c>
      <c r="E408" s="10" t="s">
        <v>814</v>
      </c>
      <c r="F408" s="4"/>
      <c r="G408" s="153">
        <f>G409</f>
        <v>700</v>
      </c>
    </row>
    <row r="409" spans="1:7" s="23" customFormat="1" ht="25.5" x14ac:dyDescent="0.2">
      <c r="A409" s="44">
        <v>397</v>
      </c>
      <c r="B409" s="93" t="s">
        <v>77</v>
      </c>
      <c r="C409" s="7">
        <v>901</v>
      </c>
      <c r="D409" s="55">
        <v>1102</v>
      </c>
      <c r="E409" s="12" t="s">
        <v>814</v>
      </c>
      <c r="F409" s="4" t="s">
        <v>78</v>
      </c>
      <c r="G409" s="154">
        <v>700</v>
      </c>
    </row>
    <row r="410" spans="1:7" s="23" customFormat="1" ht="51" x14ac:dyDescent="0.25">
      <c r="A410" s="44">
        <v>398</v>
      </c>
      <c r="B410" s="94" t="s">
        <v>823</v>
      </c>
      <c r="C410" s="5">
        <v>901</v>
      </c>
      <c r="D410" s="54">
        <v>1102</v>
      </c>
      <c r="E410" s="135" t="s">
        <v>822</v>
      </c>
      <c r="F410" s="2"/>
      <c r="G410" s="153">
        <f>G411+G412</f>
        <v>1663.4</v>
      </c>
    </row>
    <row r="411" spans="1:7" s="23" customFormat="1" ht="14.25" x14ac:dyDescent="0.2">
      <c r="A411" s="44">
        <v>399</v>
      </c>
      <c r="B411" s="93" t="s">
        <v>45</v>
      </c>
      <c r="C411" s="7">
        <v>901</v>
      </c>
      <c r="D411" s="55">
        <v>1102</v>
      </c>
      <c r="E411" s="136" t="s">
        <v>822</v>
      </c>
      <c r="F411" s="4" t="s">
        <v>44</v>
      </c>
      <c r="G411" s="155">
        <v>533</v>
      </c>
    </row>
    <row r="412" spans="1:7" s="23" customFormat="1" ht="14.25" x14ac:dyDescent="0.2">
      <c r="A412" s="44">
        <v>400</v>
      </c>
      <c r="B412" s="93" t="s">
        <v>86</v>
      </c>
      <c r="C412" s="7">
        <v>901</v>
      </c>
      <c r="D412" s="55">
        <v>1102</v>
      </c>
      <c r="E412" s="136" t="s">
        <v>822</v>
      </c>
      <c r="F412" s="4" t="s">
        <v>85</v>
      </c>
      <c r="G412" s="155">
        <v>1130.4000000000001</v>
      </c>
    </row>
    <row r="413" spans="1:7" ht="15.75" x14ac:dyDescent="0.25">
      <c r="A413" s="44">
        <v>401</v>
      </c>
      <c r="B413" s="24" t="s">
        <v>71</v>
      </c>
      <c r="C413" s="5">
        <v>901</v>
      </c>
      <c r="D413" s="1">
        <v>1200</v>
      </c>
      <c r="E413" s="12"/>
      <c r="F413" s="30"/>
      <c r="G413" s="153">
        <f>G414</f>
        <v>550</v>
      </c>
    </row>
    <row r="414" spans="1:7" s="21" customFormat="1" ht="12.75" customHeight="1" x14ac:dyDescent="0.25">
      <c r="A414" s="44">
        <v>402</v>
      </c>
      <c r="B414" s="87" t="s">
        <v>102</v>
      </c>
      <c r="C414" s="5">
        <v>901</v>
      </c>
      <c r="D414" s="1">
        <v>1202</v>
      </c>
      <c r="E414" s="10"/>
      <c r="F414" s="41"/>
      <c r="G414" s="153">
        <f>G415</f>
        <v>550</v>
      </c>
    </row>
    <row r="415" spans="1:7" s="21" customFormat="1" ht="14.25" customHeight="1" x14ac:dyDescent="0.25">
      <c r="A415" s="44">
        <v>403</v>
      </c>
      <c r="B415" s="5" t="s">
        <v>156</v>
      </c>
      <c r="C415" s="5">
        <v>901</v>
      </c>
      <c r="D415" s="1">
        <v>1202</v>
      </c>
      <c r="E415" s="2" t="s">
        <v>189</v>
      </c>
      <c r="F415" s="2"/>
      <c r="G415" s="153">
        <f>G416</f>
        <v>550</v>
      </c>
    </row>
    <row r="416" spans="1:7" s="21" customFormat="1" ht="25.5" customHeight="1" x14ac:dyDescent="0.25">
      <c r="A416" s="44">
        <v>404</v>
      </c>
      <c r="B416" s="94" t="s">
        <v>70</v>
      </c>
      <c r="C416" s="5">
        <v>901</v>
      </c>
      <c r="D416" s="1">
        <v>1202</v>
      </c>
      <c r="E416" s="10" t="s">
        <v>313</v>
      </c>
      <c r="F416" s="41"/>
      <c r="G416" s="153">
        <f>G417</f>
        <v>550</v>
      </c>
    </row>
    <row r="417" spans="1:7" ht="38.25" x14ac:dyDescent="0.2">
      <c r="A417" s="44">
        <v>405</v>
      </c>
      <c r="B417" s="7" t="s">
        <v>518</v>
      </c>
      <c r="C417" s="7">
        <v>901</v>
      </c>
      <c r="D417" s="3">
        <v>1202</v>
      </c>
      <c r="E417" s="12" t="s">
        <v>313</v>
      </c>
      <c r="F417" s="4" t="s">
        <v>56</v>
      </c>
      <c r="G417" s="154">
        <v>550</v>
      </c>
    </row>
    <row r="418" spans="1:7" ht="15.75" x14ac:dyDescent="0.25">
      <c r="A418" s="44">
        <v>406</v>
      </c>
      <c r="B418" s="51" t="s">
        <v>520</v>
      </c>
      <c r="C418" s="5">
        <v>901</v>
      </c>
      <c r="D418" s="1">
        <v>1300</v>
      </c>
      <c r="E418" s="10"/>
      <c r="F418" s="10"/>
      <c r="G418" s="153">
        <f>G419</f>
        <v>14.399999999999999</v>
      </c>
    </row>
    <row r="419" spans="1:7" ht="15" x14ac:dyDescent="0.25">
      <c r="A419" s="44">
        <v>407</v>
      </c>
      <c r="B419" s="8" t="s">
        <v>521</v>
      </c>
      <c r="C419" s="5">
        <v>901</v>
      </c>
      <c r="D419" s="1">
        <v>1301</v>
      </c>
      <c r="E419" s="2"/>
      <c r="F419" s="2"/>
      <c r="G419" s="153">
        <f>G420</f>
        <v>14.399999999999999</v>
      </c>
    </row>
    <row r="420" spans="1:7" ht="25.5" x14ac:dyDescent="0.25">
      <c r="A420" s="44">
        <v>408</v>
      </c>
      <c r="B420" s="28" t="s">
        <v>654</v>
      </c>
      <c r="C420" s="5">
        <v>901</v>
      </c>
      <c r="D420" s="1">
        <v>1301</v>
      </c>
      <c r="E420" s="2" t="s">
        <v>252</v>
      </c>
      <c r="F420" s="2"/>
      <c r="G420" s="153">
        <f>G421</f>
        <v>14.399999999999999</v>
      </c>
    </row>
    <row r="421" spans="1:7" ht="25.5" x14ac:dyDescent="0.25">
      <c r="A421" s="44">
        <v>409</v>
      </c>
      <c r="B421" s="5" t="s">
        <v>110</v>
      </c>
      <c r="C421" s="5">
        <v>901</v>
      </c>
      <c r="D421" s="1">
        <v>1301</v>
      </c>
      <c r="E421" s="2" t="s">
        <v>314</v>
      </c>
      <c r="F421" s="2"/>
      <c r="G421" s="153">
        <f>G422</f>
        <v>14.399999999999999</v>
      </c>
    </row>
    <row r="422" spans="1:7" ht="12.75" customHeight="1" x14ac:dyDescent="0.2">
      <c r="A422" s="44">
        <v>410</v>
      </c>
      <c r="B422" s="7" t="s">
        <v>83</v>
      </c>
      <c r="C422" s="7">
        <v>901</v>
      </c>
      <c r="D422" s="3">
        <v>1301</v>
      </c>
      <c r="E422" s="4" t="s">
        <v>314</v>
      </c>
      <c r="F422" s="4" t="s">
        <v>82</v>
      </c>
      <c r="G422" s="154">
        <f>9.2+5.2</f>
        <v>14.399999999999999</v>
      </c>
    </row>
    <row r="423" spans="1:7" ht="47.25" x14ac:dyDescent="0.2">
      <c r="A423" s="44">
        <v>411</v>
      </c>
      <c r="B423" s="128" t="s">
        <v>621</v>
      </c>
      <c r="C423" s="28">
        <v>902</v>
      </c>
      <c r="D423" s="1"/>
      <c r="E423" s="2"/>
      <c r="F423" s="2"/>
      <c r="G423" s="152">
        <f>G424+G454+G433</f>
        <v>69301.8</v>
      </c>
    </row>
    <row r="424" spans="1:7" ht="15.75" x14ac:dyDescent="0.2">
      <c r="A424" s="44">
        <v>412</v>
      </c>
      <c r="B424" s="24" t="s">
        <v>4</v>
      </c>
      <c r="C424" s="28">
        <v>902</v>
      </c>
      <c r="D424" s="1">
        <v>100</v>
      </c>
      <c r="E424" s="2"/>
      <c r="F424" s="2"/>
      <c r="G424" s="152">
        <f>G425</f>
        <v>10523.9</v>
      </c>
    </row>
    <row r="425" spans="1:7" ht="15" x14ac:dyDescent="0.2">
      <c r="A425" s="44">
        <v>413</v>
      </c>
      <c r="B425" s="5" t="s">
        <v>25</v>
      </c>
      <c r="C425" s="5">
        <v>902</v>
      </c>
      <c r="D425" s="1">
        <v>113</v>
      </c>
      <c r="E425" s="2"/>
      <c r="F425" s="2"/>
      <c r="G425" s="152">
        <f>G426+G430</f>
        <v>10523.9</v>
      </c>
    </row>
    <row r="426" spans="1:7" ht="39.75" customHeight="1" x14ac:dyDescent="0.25">
      <c r="A426" s="44">
        <v>414</v>
      </c>
      <c r="B426" s="28" t="s">
        <v>649</v>
      </c>
      <c r="C426" s="28">
        <v>902</v>
      </c>
      <c r="D426" s="9">
        <v>113</v>
      </c>
      <c r="E426" s="10" t="s">
        <v>258</v>
      </c>
      <c r="F426" s="10"/>
      <c r="G426" s="153">
        <f>G427</f>
        <v>10221.699999999999</v>
      </c>
    </row>
    <row r="427" spans="1:7" ht="28.5" customHeight="1" x14ac:dyDescent="0.25">
      <c r="A427" s="44">
        <v>415</v>
      </c>
      <c r="B427" s="5" t="s">
        <v>109</v>
      </c>
      <c r="C427" s="28">
        <v>902</v>
      </c>
      <c r="D427" s="1">
        <v>113</v>
      </c>
      <c r="E427" s="2" t="s">
        <v>320</v>
      </c>
      <c r="F427" s="2"/>
      <c r="G427" s="153">
        <f>G428+G429</f>
        <v>10221.699999999999</v>
      </c>
    </row>
    <row r="428" spans="1:7" ht="25.5" x14ac:dyDescent="0.2">
      <c r="A428" s="44">
        <v>416</v>
      </c>
      <c r="B428" s="7" t="s">
        <v>81</v>
      </c>
      <c r="C428" s="43">
        <v>902</v>
      </c>
      <c r="D428" s="3">
        <v>113</v>
      </c>
      <c r="E428" s="61" t="s">
        <v>320</v>
      </c>
      <c r="F428" s="4" t="s">
        <v>50</v>
      </c>
      <c r="G428" s="154">
        <f>9668.3-262.6+455.7</f>
        <v>9861.4</v>
      </c>
    </row>
    <row r="429" spans="1:7" ht="28.5" customHeight="1" x14ac:dyDescent="0.2">
      <c r="A429" s="44">
        <v>417</v>
      </c>
      <c r="B429" s="7" t="s">
        <v>77</v>
      </c>
      <c r="C429" s="43">
        <v>902</v>
      </c>
      <c r="D429" s="3">
        <v>113</v>
      </c>
      <c r="E429" s="61" t="s">
        <v>320</v>
      </c>
      <c r="F429" s="4">
        <v>240</v>
      </c>
      <c r="G429" s="154">
        <f>360.3+262.6-262.6</f>
        <v>360.30000000000007</v>
      </c>
    </row>
    <row r="430" spans="1:7" ht="18" customHeight="1" x14ac:dyDescent="0.25">
      <c r="A430" s="44">
        <v>418</v>
      </c>
      <c r="B430" s="87" t="s">
        <v>106</v>
      </c>
      <c r="C430" s="28">
        <v>902</v>
      </c>
      <c r="D430" s="54">
        <v>113</v>
      </c>
      <c r="E430" s="2" t="s">
        <v>189</v>
      </c>
      <c r="F430" s="4"/>
      <c r="G430" s="153">
        <f>G431</f>
        <v>302.2</v>
      </c>
    </row>
    <row r="431" spans="1:7" ht="51" x14ac:dyDescent="0.25">
      <c r="A431" s="44">
        <v>419</v>
      </c>
      <c r="B431" s="94" t="s">
        <v>823</v>
      </c>
      <c r="C431" s="28">
        <v>902</v>
      </c>
      <c r="D431" s="89">
        <v>113</v>
      </c>
      <c r="E431" s="135" t="s">
        <v>822</v>
      </c>
      <c r="F431" s="4"/>
      <c r="G431" s="153">
        <f>G432</f>
        <v>302.2</v>
      </c>
    </row>
    <row r="432" spans="1:7" ht="25.5" x14ac:dyDescent="0.2">
      <c r="A432" s="44">
        <v>420</v>
      </c>
      <c r="B432" s="93" t="s">
        <v>81</v>
      </c>
      <c r="C432" s="43">
        <v>902</v>
      </c>
      <c r="D432" s="90">
        <v>113</v>
      </c>
      <c r="E432" s="136" t="s">
        <v>822</v>
      </c>
      <c r="F432" s="4" t="s">
        <v>50</v>
      </c>
      <c r="G432" s="155">
        <v>302.2</v>
      </c>
    </row>
    <row r="433" spans="1:7" ht="15.75" x14ac:dyDescent="0.25">
      <c r="A433" s="44">
        <v>421</v>
      </c>
      <c r="B433" s="92" t="s">
        <v>11</v>
      </c>
      <c r="C433" s="28">
        <v>902</v>
      </c>
      <c r="D433" s="54">
        <v>400</v>
      </c>
      <c r="E433" s="4"/>
      <c r="F433" s="4"/>
      <c r="G433" s="153">
        <f>G438+G442+G434</f>
        <v>4604.7</v>
      </c>
    </row>
    <row r="434" spans="1:7" ht="15" x14ac:dyDescent="0.25">
      <c r="A434" s="44">
        <v>422</v>
      </c>
      <c r="B434" s="87" t="s">
        <v>185</v>
      </c>
      <c r="C434" s="28">
        <v>902</v>
      </c>
      <c r="D434" s="54">
        <v>405</v>
      </c>
      <c r="E434" s="2"/>
      <c r="F434" s="2"/>
      <c r="G434" s="153">
        <f>G435</f>
        <v>946.69999999999993</v>
      </c>
    </row>
    <row r="435" spans="1:7" ht="38.25" x14ac:dyDescent="0.25">
      <c r="A435" s="44">
        <v>423</v>
      </c>
      <c r="B435" s="94" t="s">
        <v>649</v>
      </c>
      <c r="C435" s="28">
        <v>902</v>
      </c>
      <c r="D435" s="54">
        <v>405</v>
      </c>
      <c r="E435" s="10" t="s">
        <v>258</v>
      </c>
      <c r="F435" s="10"/>
      <c r="G435" s="153">
        <f>G436</f>
        <v>946.69999999999993</v>
      </c>
    </row>
    <row r="436" spans="1:7" ht="38.25" x14ac:dyDescent="0.25">
      <c r="A436" s="44">
        <v>424</v>
      </c>
      <c r="B436" s="94" t="s">
        <v>672</v>
      </c>
      <c r="C436" s="28">
        <v>902</v>
      </c>
      <c r="D436" s="54">
        <v>405</v>
      </c>
      <c r="E436" s="2" t="s">
        <v>671</v>
      </c>
      <c r="F436" s="2"/>
      <c r="G436" s="153">
        <f>G437</f>
        <v>946.69999999999993</v>
      </c>
    </row>
    <row r="437" spans="1:7" ht="25.5" x14ac:dyDescent="0.2">
      <c r="A437" s="44">
        <v>425</v>
      </c>
      <c r="B437" s="93" t="s">
        <v>77</v>
      </c>
      <c r="C437" s="43">
        <v>902</v>
      </c>
      <c r="D437" s="55">
        <v>405</v>
      </c>
      <c r="E437" s="4" t="s">
        <v>671</v>
      </c>
      <c r="F437" s="4">
        <v>240</v>
      </c>
      <c r="G437" s="154">
        <f>0.8+945.9</f>
        <v>946.69999999999993</v>
      </c>
    </row>
    <row r="438" spans="1:7" ht="15" x14ac:dyDescent="0.25">
      <c r="A438" s="44">
        <v>426</v>
      </c>
      <c r="B438" s="87" t="s">
        <v>57</v>
      </c>
      <c r="C438" s="28">
        <v>902</v>
      </c>
      <c r="D438" s="54">
        <v>409</v>
      </c>
      <c r="E438" s="2"/>
      <c r="F438" s="2"/>
      <c r="G438" s="153">
        <f>G439</f>
        <v>200</v>
      </c>
    </row>
    <row r="439" spans="1:7" ht="38.25" customHeight="1" x14ac:dyDescent="0.25">
      <c r="A439" s="44">
        <v>427</v>
      </c>
      <c r="B439" s="94" t="s">
        <v>649</v>
      </c>
      <c r="C439" s="28">
        <v>902</v>
      </c>
      <c r="D439" s="54">
        <v>409</v>
      </c>
      <c r="E439" s="10" t="s">
        <v>258</v>
      </c>
      <c r="F439" s="10"/>
      <c r="G439" s="153">
        <f>G440</f>
        <v>200</v>
      </c>
    </row>
    <row r="440" spans="1:7" ht="51" x14ac:dyDescent="0.25">
      <c r="A440" s="44">
        <v>428</v>
      </c>
      <c r="B440" s="87" t="s">
        <v>118</v>
      </c>
      <c r="C440" s="28">
        <v>902</v>
      </c>
      <c r="D440" s="54">
        <v>409</v>
      </c>
      <c r="E440" s="10" t="s">
        <v>273</v>
      </c>
      <c r="F440" s="10"/>
      <c r="G440" s="153">
        <f>G441</f>
        <v>200</v>
      </c>
    </row>
    <row r="441" spans="1:7" ht="28.5" customHeight="1" x14ac:dyDescent="0.2">
      <c r="A441" s="44">
        <v>429</v>
      </c>
      <c r="B441" s="93" t="s">
        <v>77</v>
      </c>
      <c r="C441" s="43">
        <v>902</v>
      </c>
      <c r="D441" s="55">
        <v>409</v>
      </c>
      <c r="E441" s="12" t="s">
        <v>273</v>
      </c>
      <c r="F441" s="12" t="s">
        <v>78</v>
      </c>
      <c r="G441" s="154">
        <f>200</f>
        <v>200</v>
      </c>
    </row>
    <row r="442" spans="1:7" ht="15" x14ac:dyDescent="0.25">
      <c r="A442" s="44">
        <v>430</v>
      </c>
      <c r="B442" s="5" t="s">
        <v>67</v>
      </c>
      <c r="C442" s="5">
        <v>902</v>
      </c>
      <c r="D442" s="1">
        <v>412</v>
      </c>
      <c r="E442" s="2"/>
      <c r="F442" s="4"/>
      <c r="G442" s="153">
        <f>G443</f>
        <v>3458</v>
      </c>
    </row>
    <row r="443" spans="1:7" ht="39.75" customHeight="1" x14ac:dyDescent="0.25">
      <c r="A443" s="44">
        <v>431</v>
      </c>
      <c r="B443" s="28" t="s">
        <v>649</v>
      </c>
      <c r="C443" s="28">
        <v>902</v>
      </c>
      <c r="D443" s="9">
        <v>412</v>
      </c>
      <c r="E443" s="10" t="s">
        <v>258</v>
      </c>
      <c r="F443" s="10"/>
      <c r="G443" s="153">
        <f>G444+G446+G448+G450+G452</f>
        <v>3458</v>
      </c>
    </row>
    <row r="444" spans="1:7" ht="40.5" customHeight="1" x14ac:dyDescent="0.25">
      <c r="A444" s="44">
        <v>432</v>
      </c>
      <c r="B444" s="87" t="s">
        <v>181</v>
      </c>
      <c r="C444" s="28">
        <v>902</v>
      </c>
      <c r="D444" s="9">
        <v>412</v>
      </c>
      <c r="E444" s="10" t="s">
        <v>272</v>
      </c>
      <c r="F444" s="10"/>
      <c r="G444" s="153">
        <f>G445</f>
        <v>900</v>
      </c>
    </row>
    <row r="445" spans="1:7" s="20" customFormat="1" ht="25.5" x14ac:dyDescent="0.2">
      <c r="A445" s="44">
        <v>433</v>
      </c>
      <c r="B445" s="7" t="s">
        <v>77</v>
      </c>
      <c r="C445" s="43">
        <v>902</v>
      </c>
      <c r="D445" s="11">
        <v>412</v>
      </c>
      <c r="E445" s="12" t="s">
        <v>272</v>
      </c>
      <c r="F445" s="12" t="s">
        <v>78</v>
      </c>
      <c r="G445" s="154">
        <f>500+400</f>
        <v>900</v>
      </c>
    </row>
    <row r="446" spans="1:7" ht="51" x14ac:dyDescent="0.25">
      <c r="A446" s="44">
        <v>434</v>
      </c>
      <c r="B446" s="5" t="s">
        <v>118</v>
      </c>
      <c r="C446" s="28">
        <v>902</v>
      </c>
      <c r="D446" s="9">
        <v>412</v>
      </c>
      <c r="E446" s="10" t="s">
        <v>273</v>
      </c>
      <c r="F446" s="10"/>
      <c r="G446" s="153">
        <f>G447</f>
        <v>359</v>
      </c>
    </row>
    <row r="447" spans="1:7" s="20" customFormat="1" ht="25.5" x14ac:dyDescent="0.2">
      <c r="A447" s="44">
        <v>435</v>
      </c>
      <c r="B447" s="7" t="s">
        <v>77</v>
      </c>
      <c r="C447" s="43">
        <v>902</v>
      </c>
      <c r="D447" s="11">
        <v>412</v>
      </c>
      <c r="E447" s="12" t="s">
        <v>273</v>
      </c>
      <c r="F447" s="12" t="s">
        <v>78</v>
      </c>
      <c r="G447" s="154">
        <f>300-0.2+59.2</f>
        <v>359</v>
      </c>
    </row>
    <row r="448" spans="1:7" s="21" customFormat="1" ht="38.25" x14ac:dyDescent="0.25">
      <c r="A448" s="44">
        <v>436</v>
      </c>
      <c r="B448" s="5" t="s">
        <v>334</v>
      </c>
      <c r="C448" s="28">
        <v>902</v>
      </c>
      <c r="D448" s="9">
        <v>412</v>
      </c>
      <c r="E448" s="84" t="s">
        <v>650</v>
      </c>
      <c r="F448" s="10"/>
      <c r="G448" s="153">
        <f>G449</f>
        <v>149</v>
      </c>
    </row>
    <row r="449" spans="1:7" s="20" customFormat="1" ht="25.5" x14ac:dyDescent="0.2">
      <c r="A449" s="44">
        <v>437</v>
      </c>
      <c r="B449" s="7" t="s">
        <v>77</v>
      </c>
      <c r="C449" s="43">
        <v>902</v>
      </c>
      <c r="D449" s="11">
        <v>412</v>
      </c>
      <c r="E449" s="12" t="s">
        <v>650</v>
      </c>
      <c r="F449" s="12" t="s">
        <v>78</v>
      </c>
      <c r="G449" s="154">
        <f>199-50</f>
        <v>149</v>
      </c>
    </row>
    <row r="450" spans="1:7" s="20" customFormat="1" ht="25.5" x14ac:dyDescent="0.25">
      <c r="A450" s="44">
        <v>438</v>
      </c>
      <c r="B450" s="87" t="s">
        <v>117</v>
      </c>
      <c r="C450" s="43">
        <v>902</v>
      </c>
      <c r="D450" s="89">
        <v>412</v>
      </c>
      <c r="E450" s="84" t="s">
        <v>333</v>
      </c>
      <c r="F450" s="10"/>
      <c r="G450" s="153">
        <f>G451</f>
        <v>1750</v>
      </c>
    </row>
    <row r="451" spans="1:7" s="20" customFormat="1" ht="25.5" x14ac:dyDescent="0.2">
      <c r="A451" s="44">
        <v>439</v>
      </c>
      <c r="B451" s="93" t="s">
        <v>77</v>
      </c>
      <c r="C451" s="43">
        <v>902</v>
      </c>
      <c r="D451" s="90">
        <v>412</v>
      </c>
      <c r="E451" s="12" t="s">
        <v>333</v>
      </c>
      <c r="F451" s="4">
        <v>240</v>
      </c>
      <c r="G451" s="154">
        <f>600+1150</f>
        <v>1750</v>
      </c>
    </row>
    <row r="452" spans="1:7" s="20" customFormat="1" ht="15" x14ac:dyDescent="0.25">
      <c r="A452" s="44">
        <v>440</v>
      </c>
      <c r="B452" s="87" t="s">
        <v>442</v>
      </c>
      <c r="C452" s="43">
        <v>902</v>
      </c>
      <c r="D452" s="89">
        <v>412</v>
      </c>
      <c r="E452" s="84" t="s">
        <v>651</v>
      </c>
      <c r="F452" s="2"/>
      <c r="G452" s="153">
        <f>G453</f>
        <v>300</v>
      </c>
    </row>
    <row r="453" spans="1:7" s="20" customFormat="1" ht="25.5" x14ac:dyDescent="0.2">
      <c r="A453" s="44">
        <v>441</v>
      </c>
      <c r="B453" s="93" t="s">
        <v>77</v>
      </c>
      <c r="C453" s="43">
        <v>902</v>
      </c>
      <c r="D453" s="90">
        <v>412</v>
      </c>
      <c r="E453" s="12" t="s">
        <v>651</v>
      </c>
      <c r="F453" s="4">
        <v>240</v>
      </c>
      <c r="G453" s="154">
        <v>300</v>
      </c>
    </row>
    <row r="454" spans="1:7" s="20" customFormat="1" ht="15.75" x14ac:dyDescent="0.25">
      <c r="A454" s="44">
        <v>442</v>
      </c>
      <c r="B454" s="24" t="s">
        <v>13</v>
      </c>
      <c r="C454" s="32" t="s">
        <v>475</v>
      </c>
      <c r="D454" s="32" t="s">
        <v>474</v>
      </c>
      <c r="E454" s="12"/>
      <c r="F454" s="12"/>
      <c r="G454" s="153">
        <f>G455</f>
        <v>54173.2</v>
      </c>
    </row>
    <row r="455" spans="1:7" s="20" customFormat="1" ht="15" x14ac:dyDescent="0.25">
      <c r="A455" s="44">
        <v>443</v>
      </c>
      <c r="B455" s="87" t="s">
        <v>14</v>
      </c>
      <c r="C455" s="32" t="s">
        <v>475</v>
      </c>
      <c r="D455" s="32" t="s">
        <v>543</v>
      </c>
      <c r="E455" s="12"/>
      <c r="F455" s="12"/>
      <c r="G455" s="153">
        <f>G464+G456</f>
        <v>54173.2</v>
      </c>
    </row>
    <row r="456" spans="1:7" s="20" customFormat="1" ht="38.25" x14ac:dyDescent="0.25">
      <c r="A456" s="44">
        <v>444</v>
      </c>
      <c r="B456" s="87" t="s">
        <v>584</v>
      </c>
      <c r="C456" s="32" t="s">
        <v>475</v>
      </c>
      <c r="D456" s="54">
        <v>501</v>
      </c>
      <c r="E456" s="2" t="s">
        <v>201</v>
      </c>
      <c r="F456" s="2"/>
      <c r="G456" s="153">
        <f>G457</f>
        <v>52907.7</v>
      </c>
    </row>
    <row r="457" spans="1:7" s="20" customFormat="1" ht="38.25" x14ac:dyDescent="0.25">
      <c r="A457" s="44">
        <v>445</v>
      </c>
      <c r="B457" s="87" t="s">
        <v>318</v>
      </c>
      <c r="C457" s="32" t="s">
        <v>475</v>
      </c>
      <c r="D457" s="54">
        <v>501</v>
      </c>
      <c r="E457" s="2" t="s">
        <v>200</v>
      </c>
      <c r="F457" s="2"/>
      <c r="G457" s="153">
        <f>G462+G458+G460</f>
        <v>52907.7</v>
      </c>
    </row>
    <row r="458" spans="1:7" s="20" customFormat="1" ht="43.5" customHeight="1" x14ac:dyDescent="0.25">
      <c r="A458" s="44">
        <v>446</v>
      </c>
      <c r="B458" s="94" t="s">
        <v>820</v>
      </c>
      <c r="C458" s="32" t="s">
        <v>475</v>
      </c>
      <c r="D458" s="54">
        <v>501</v>
      </c>
      <c r="E458" s="2" t="s">
        <v>507</v>
      </c>
      <c r="F458" s="4"/>
      <c r="G458" s="153">
        <f>G459</f>
        <v>45532.7</v>
      </c>
    </row>
    <row r="459" spans="1:7" s="20" customFormat="1" ht="14.25" x14ac:dyDescent="0.2">
      <c r="A459" s="44">
        <v>447</v>
      </c>
      <c r="B459" s="93" t="s">
        <v>444</v>
      </c>
      <c r="C459" s="52" t="s">
        <v>475</v>
      </c>
      <c r="D459" s="55">
        <v>501</v>
      </c>
      <c r="E459" s="4" t="s">
        <v>507</v>
      </c>
      <c r="F459" s="4" t="s">
        <v>58</v>
      </c>
      <c r="G459" s="154">
        <v>45532.7</v>
      </c>
    </row>
    <row r="460" spans="1:7" s="20" customFormat="1" ht="15" x14ac:dyDescent="0.25">
      <c r="A460" s="44">
        <v>448</v>
      </c>
      <c r="B460" s="94" t="s">
        <v>510</v>
      </c>
      <c r="C460" s="32" t="s">
        <v>475</v>
      </c>
      <c r="D460" s="54">
        <v>501</v>
      </c>
      <c r="E460" s="2" t="s">
        <v>509</v>
      </c>
      <c r="F460" s="4"/>
      <c r="G460" s="153">
        <f>G461</f>
        <v>2803</v>
      </c>
    </row>
    <row r="461" spans="1:7" s="20" customFormat="1" ht="14.25" x14ac:dyDescent="0.2">
      <c r="A461" s="44">
        <v>449</v>
      </c>
      <c r="B461" s="93" t="s">
        <v>444</v>
      </c>
      <c r="C461" s="52" t="s">
        <v>475</v>
      </c>
      <c r="D461" s="55">
        <v>501</v>
      </c>
      <c r="E461" s="4" t="s">
        <v>509</v>
      </c>
      <c r="F461" s="4" t="s">
        <v>58</v>
      </c>
      <c r="G461" s="154">
        <f>36825.9-34022.9</f>
        <v>2803</v>
      </c>
    </row>
    <row r="462" spans="1:7" s="20" customFormat="1" ht="25.5" x14ac:dyDescent="0.25">
      <c r="A462" s="44">
        <v>450</v>
      </c>
      <c r="B462" s="87" t="s">
        <v>620</v>
      </c>
      <c r="C462" s="32" t="s">
        <v>475</v>
      </c>
      <c r="D462" s="54">
        <v>501</v>
      </c>
      <c r="E462" s="2" t="s">
        <v>533</v>
      </c>
      <c r="F462" s="2"/>
      <c r="G462" s="153">
        <f>G463</f>
        <v>4572</v>
      </c>
    </row>
    <row r="463" spans="1:7" s="20" customFormat="1" ht="14.25" x14ac:dyDescent="0.2">
      <c r="A463" s="44">
        <v>451</v>
      </c>
      <c r="B463" s="93" t="s">
        <v>444</v>
      </c>
      <c r="C463" s="52" t="s">
        <v>475</v>
      </c>
      <c r="D463" s="55">
        <v>501</v>
      </c>
      <c r="E463" s="4" t="s">
        <v>533</v>
      </c>
      <c r="F463" s="4" t="s">
        <v>58</v>
      </c>
      <c r="G463" s="154">
        <f>3500+1072</f>
        <v>4572</v>
      </c>
    </row>
    <row r="464" spans="1:7" s="20" customFormat="1" ht="15" x14ac:dyDescent="0.25">
      <c r="A464" s="44">
        <v>452</v>
      </c>
      <c r="B464" s="5" t="s">
        <v>156</v>
      </c>
      <c r="C464" s="32" t="s">
        <v>475</v>
      </c>
      <c r="D464" s="32" t="s">
        <v>543</v>
      </c>
      <c r="E464" s="10" t="s">
        <v>189</v>
      </c>
      <c r="F464" s="12"/>
      <c r="G464" s="153">
        <f>G465</f>
        <v>1265.5</v>
      </c>
    </row>
    <row r="465" spans="1:7" s="20" customFormat="1" ht="25.5" x14ac:dyDescent="0.25">
      <c r="A465" s="44">
        <v>453</v>
      </c>
      <c r="B465" s="87" t="s">
        <v>538</v>
      </c>
      <c r="C465" s="32" t="s">
        <v>475</v>
      </c>
      <c r="D465" s="54">
        <v>501</v>
      </c>
      <c r="E465" s="2" t="s">
        <v>537</v>
      </c>
      <c r="F465" s="4"/>
      <c r="G465" s="153">
        <f>G466+G468+G467</f>
        <v>1265.5</v>
      </c>
    </row>
    <row r="466" spans="1:7" s="20" customFormat="1" ht="25.5" x14ac:dyDescent="0.2">
      <c r="A466" s="44">
        <v>454</v>
      </c>
      <c r="B466" s="93" t="s">
        <v>77</v>
      </c>
      <c r="C466" s="52" t="s">
        <v>475</v>
      </c>
      <c r="D466" s="55">
        <v>501</v>
      </c>
      <c r="E466" s="4" t="s">
        <v>537</v>
      </c>
      <c r="F466" s="4" t="s">
        <v>78</v>
      </c>
      <c r="G466" s="154">
        <f>770+125.5+100+240</f>
        <v>1235.5</v>
      </c>
    </row>
    <row r="467" spans="1:7" s="20" customFormat="1" ht="14.25" x14ac:dyDescent="0.2">
      <c r="A467" s="44">
        <v>455</v>
      </c>
      <c r="B467" s="93" t="s">
        <v>54</v>
      </c>
      <c r="C467" s="52" t="s">
        <v>475</v>
      </c>
      <c r="D467" s="55">
        <v>501</v>
      </c>
      <c r="E467" s="4" t="s">
        <v>537</v>
      </c>
      <c r="F467" s="4" t="s">
        <v>53</v>
      </c>
      <c r="G467" s="154">
        <v>15</v>
      </c>
    </row>
    <row r="468" spans="1:7" s="20" customFormat="1" ht="14.25" x14ac:dyDescent="0.2">
      <c r="A468" s="44">
        <v>456</v>
      </c>
      <c r="B468" s="93" t="s">
        <v>80</v>
      </c>
      <c r="C468" s="52" t="s">
        <v>475</v>
      </c>
      <c r="D468" s="55">
        <v>501</v>
      </c>
      <c r="E468" s="4" t="s">
        <v>537</v>
      </c>
      <c r="F468" s="4" t="s">
        <v>79</v>
      </c>
      <c r="G468" s="154">
        <v>15</v>
      </c>
    </row>
    <row r="469" spans="1:7" ht="31.5" x14ac:dyDescent="0.2">
      <c r="A469" s="44">
        <v>457</v>
      </c>
      <c r="B469" s="24" t="s">
        <v>60</v>
      </c>
      <c r="C469" s="28">
        <v>906</v>
      </c>
      <c r="D469" s="3"/>
      <c r="E469" s="4"/>
      <c r="F469" s="4"/>
      <c r="G469" s="152">
        <f>G474+G686+G678+G470</f>
        <v>1194695.7999999998</v>
      </c>
    </row>
    <row r="470" spans="1:7" ht="15.75" x14ac:dyDescent="0.2">
      <c r="A470" s="44">
        <v>458</v>
      </c>
      <c r="B470" s="92" t="s">
        <v>18</v>
      </c>
      <c r="C470" s="28">
        <v>906</v>
      </c>
      <c r="D470" s="54">
        <v>600</v>
      </c>
      <c r="E470" s="4"/>
      <c r="F470" s="4"/>
      <c r="G470" s="152">
        <f>G471</f>
        <v>30</v>
      </c>
    </row>
    <row r="471" spans="1:7" ht="15" x14ac:dyDescent="0.2">
      <c r="A471" s="44">
        <v>459</v>
      </c>
      <c r="B471" s="87" t="s">
        <v>443</v>
      </c>
      <c r="C471" s="28">
        <v>906</v>
      </c>
      <c r="D471" s="54">
        <v>605</v>
      </c>
      <c r="E471" s="4"/>
      <c r="F471" s="4"/>
      <c r="G471" s="152">
        <f>G472</f>
        <v>30</v>
      </c>
    </row>
    <row r="472" spans="1:7" ht="15" x14ac:dyDescent="0.2">
      <c r="A472" s="44">
        <v>460</v>
      </c>
      <c r="B472" s="87" t="s">
        <v>353</v>
      </c>
      <c r="C472" s="28">
        <v>906</v>
      </c>
      <c r="D472" s="54">
        <v>605</v>
      </c>
      <c r="E472" s="32" t="s">
        <v>385</v>
      </c>
      <c r="F472" s="2"/>
      <c r="G472" s="152">
        <f>G473</f>
        <v>30</v>
      </c>
    </row>
    <row r="473" spans="1:7" ht="25.5" x14ac:dyDescent="0.2">
      <c r="A473" s="44">
        <v>461</v>
      </c>
      <c r="B473" s="93" t="s">
        <v>77</v>
      </c>
      <c r="C473" s="43">
        <v>906</v>
      </c>
      <c r="D473" s="55">
        <v>605</v>
      </c>
      <c r="E473" s="52" t="s">
        <v>385</v>
      </c>
      <c r="F473" s="4">
        <v>240</v>
      </c>
      <c r="G473" s="156">
        <v>30</v>
      </c>
    </row>
    <row r="474" spans="1:7" ht="14.1" customHeight="1" x14ac:dyDescent="0.25">
      <c r="A474" s="44">
        <v>462</v>
      </c>
      <c r="B474" s="24" t="s">
        <v>19</v>
      </c>
      <c r="C474" s="28">
        <v>906</v>
      </c>
      <c r="D474" s="1">
        <v>700</v>
      </c>
      <c r="E474" s="2"/>
      <c r="F474" s="2"/>
      <c r="G474" s="153">
        <f>G475+G518+G587+G616+G558</f>
        <v>1163519.9999999998</v>
      </c>
    </row>
    <row r="475" spans="1:7" ht="12.75" customHeight="1" x14ac:dyDescent="0.25">
      <c r="A475" s="44">
        <v>463</v>
      </c>
      <c r="B475" s="5" t="s">
        <v>20</v>
      </c>
      <c r="C475" s="28">
        <v>906</v>
      </c>
      <c r="D475" s="1">
        <v>701</v>
      </c>
      <c r="E475" s="2"/>
      <c r="F475" s="2"/>
      <c r="G475" s="153">
        <f>G510+G476+G506+G513</f>
        <v>366780.49999999994</v>
      </c>
    </row>
    <row r="476" spans="1:7" ht="38.25" x14ac:dyDescent="0.25">
      <c r="A476" s="44">
        <v>464</v>
      </c>
      <c r="B476" s="28" t="s">
        <v>673</v>
      </c>
      <c r="C476" s="28">
        <v>906</v>
      </c>
      <c r="D476" s="1">
        <v>701</v>
      </c>
      <c r="E476" s="2" t="s">
        <v>279</v>
      </c>
      <c r="F476" s="2"/>
      <c r="G476" s="153">
        <f>G477+G488+G499</f>
        <v>349774.3</v>
      </c>
    </row>
    <row r="477" spans="1:7" ht="25.5" x14ac:dyDescent="0.25">
      <c r="A477" s="44">
        <v>465</v>
      </c>
      <c r="B477" s="28" t="s">
        <v>119</v>
      </c>
      <c r="C477" s="28">
        <v>906</v>
      </c>
      <c r="D477" s="1">
        <v>701</v>
      </c>
      <c r="E477" s="2" t="s">
        <v>280</v>
      </c>
      <c r="F477" s="2"/>
      <c r="G477" s="153">
        <f>G478+G484+G486+G480+G482</f>
        <v>242976.9</v>
      </c>
    </row>
    <row r="478" spans="1:7" ht="38.25" x14ac:dyDescent="0.25">
      <c r="A478" s="44">
        <v>466</v>
      </c>
      <c r="B478" s="5" t="s">
        <v>120</v>
      </c>
      <c r="C478" s="28">
        <v>906</v>
      </c>
      <c r="D478" s="1">
        <v>701</v>
      </c>
      <c r="E478" s="2" t="s">
        <v>281</v>
      </c>
      <c r="F478" s="2"/>
      <c r="G478" s="153">
        <f>G479</f>
        <v>98181.5</v>
      </c>
    </row>
    <row r="479" spans="1:7" ht="14.25" x14ac:dyDescent="0.2">
      <c r="A479" s="44">
        <v>467</v>
      </c>
      <c r="B479" s="7" t="s">
        <v>91</v>
      </c>
      <c r="C479" s="43">
        <v>906</v>
      </c>
      <c r="D479" s="3">
        <v>701</v>
      </c>
      <c r="E479" s="4" t="s">
        <v>281</v>
      </c>
      <c r="F479" s="4" t="s">
        <v>90</v>
      </c>
      <c r="G479" s="154">
        <f>97881.5+300</f>
        <v>98181.5</v>
      </c>
    </row>
    <row r="480" spans="1:7" ht="15.75" customHeight="1" x14ac:dyDescent="0.25">
      <c r="A480" s="44">
        <v>468</v>
      </c>
      <c r="B480" s="5" t="s">
        <v>121</v>
      </c>
      <c r="C480" s="28">
        <v>906</v>
      </c>
      <c r="D480" s="1">
        <v>701</v>
      </c>
      <c r="E480" s="2" t="s">
        <v>282</v>
      </c>
      <c r="F480" s="2"/>
      <c r="G480" s="153">
        <f>G481</f>
        <v>3486</v>
      </c>
    </row>
    <row r="481" spans="1:7" ht="14.25" x14ac:dyDescent="0.2">
      <c r="A481" s="44">
        <v>469</v>
      </c>
      <c r="B481" s="7" t="s">
        <v>91</v>
      </c>
      <c r="C481" s="43">
        <v>906</v>
      </c>
      <c r="D481" s="3">
        <v>701</v>
      </c>
      <c r="E481" s="4" t="s">
        <v>282</v>
      </c>
      <c r="F481" s="4" t="s">
        <v>90</v>
      </c>
      <c r="G481" s="154">
        <v>3486</v>
      </c>
    </row>
    <row r="482" spans="1:7" ht="15" x14ac:dyDescent="0.25">
      <c r="A482" s="44">
        <v>470</v>
      </c>
      <c r="B482" s="5" t="s">
        <v>608</v>
      </c>
      <c r="C482" s="28">
        <v>906</v>
      </c>
      <c r="D482" s="54">
        <v>701</v>
      </c>
      <c r="E482" s="2" t="s">
        <v>607</v>
      </c>
      <c r="F482" s="2"/>
      <c r="G482" s="153">
        <f>G483</f>
        <v>1240.9000000000001</v>
      </c>
    </row>
    <row r="483" spans="1:7" ht="14.25" x14ac:dyDescent="0.2">
      <c r="A483" s="44">
        <v>471</v>
      </c>
      <c r="B483" s="93" t="s">
        <v>91</v>
      </c>
      <c r="C483" s="43">
        <v>906</v>
      </c>
      <c r="D483" s="55">
        <v>701</v>
      </c>
      <c r="E483" s="4" t="s">
        <v>607</v>
      </c>
      <c r="F483" s="4" t="s">
        <v>90</v>
      </c>
      <c r="G483" s="154">
        <f>1240.9</f>
        <v>1240.9000000000001</v>
      </c>
    </row>
    <row r="484" spans="1:7" ht="66.75" customHeight="1" x14ac:dyDescent="0.25">
      <c r="A484" s="44">
        <v>472</v>
      </c>
      <c r="B484" s="5" t="s">
        <v>95</v>
      </c>
      <c r="C484" s="28">
        <v>906</v>
      </c>
      <c r="D484" s="1">
        <v>701</v>
      </c>
      <c r="E484" s="2" t="s">
        <v>202</v>
      </c>
      <c r="F484" s="2"/>
      <c r="G484" s="153">
        <f>G485</f>
        <v>138359.5</v>
      </c>
    </row>
    <row r="485" spans="1:7" ht="14.25" x14ac:dyDescent="0.2">
      <c r="A485" s="44">
        <v>473</v>
      </c>
      <c r="B485" s="7" t="s">
        <v>91</v>
      </c>
      <c r="C485" s="43">
        <v>906</v>
      </c>
      <c r="D485" s="3">
        <v>701</v>
      </c>
      <c r="E485" s="4" t="s">
        <v>202</v>
      </c>
      <c r="F485" s="4" t="s">
        <v>90</v>
      </c>
      <c r="G485" s="155">
        <f>134348+4011.5</f>
        <v>138359.5</v>
      </c>
    </row>
    <row r="486" spans="1:7" ht="69" customHeight="1" x14ac:dyDescent="0.25">
      <c r="A486" s="44">
        <v>474</v>
      </c>
      <c r="B486" s="5" t="s">
        <v>96</v>
      </c>
      <c r="C486" s="28">
        <v>906</v>
      </c>
      <c r="D486" s="1">
        <v>701</v>
      </c>
      <c r="E486" s="2" t="s">
        <v>203</v>
      </c>
      <c r="F486" s="2"/>
      <c r="G486" s="153">
        <f>G487</f>
        <v>1709</v>
      </c>
    </row>
    <row r="487" spans="1:7" ht="14.25" x14ac:dyDescent="0.2">
      <c r="A487" s="44">
        <v>475</v>
      </c>
      <c r="B487" s="7" t="s">
        <v>91</v>
      </c>
      <c r="C487" s="43">
        <v>906</v>
      </c>
      <c r="D487" s="3">
        <v>701</v>
      </c>
      <c r="E487" s="4" t="s">
        <v>203</v>
      </c>
      <c r="F487" s="4" t="s">
        <v>90</v>
      </c>
      <c r="G487" s="155">
        <f>1386+323</f>
        <v>1709</v>
      </c>
    </row>
    <row r="488" spans="1:7" ht="26.25" customHeight="1" x14ac:dyDescent="0.25">
      <c r="A488" s="44">
        <v>476</v>
      </c>
      <c r="B488" s="28" t="s">
        <v>122</v>
      </c>
      <c r="C488" s="28">
        <v>906</v>
      </c>
      <c r="D488" s="54">
        <v>701</v>
      </c>
      <c r="E488" s="2" t="s">
        <v>285</v>
      </c>
      <c r="F488" s="2"/>
      <c r="G488" s="153">
        <f>G489+G491+G495+G497+G493</f>
        <v>73973.7</v>
      </c>
    </row>
    <row r="489" spans="1:7" ht="42" customHeight="1" x14ac:dyDescent="0.25">
      <c r="A489" s="44">
        <v>477</v>
      </c>
      <c r="B489" s="5" t="s">
        <v>123</v>
      </c>
      <c r="C489" s="28">
        <v>906</v>
      </c>
      <c r="D489" s="54">
        <v>701</v>
      </c>
      <c r="E489" s="2" t="s">
        <v>286</v>
      </c>
      <c r="F489" s="2"/>
      <c r="G489" s="153">
        <f>G490</f>
        <v>38053.300000000003</v>
      </c>
    </row>
    <row r="490" spans="1:7" ht="12.75" customHeight="1" x14ac:dyDescent="0.2">
      <c r="A490" s="44">
        <v>478</v>
      </c>
      <c r="B490" s="7" t="s">
        <v>91</v>
      </c>
      <c r="C490" s="43">
        <v>906</v>
      </c>
      <c r="D490" s="55">
        <v>701</v>
      </c>
      <c r="E490" s="4" t="s">
        <v>286</v>
      </c>
      <c r="F490" s="4" t="s">
        <v>90</v>
      </c>
      <c r="G490" s="154">
        <v>38053.300000000003</v>
      </c>
    </row>
    <row r="491" spans="1:7" ht="15" x14ac:dyDescent="0.25">
      <c r="A491" s="44">
        <v>479</v>
      </c>
      <c r="B491" s="5" t="s">
        <v>124</v>
      </c>
      <c r="C491" s="28">
        <v>906</v>
      </c>
      <c r="D491" s="54">
        <v>701</v>
      </c>
      <c r="E491" s="2" t="s">
        <v>287</v>
      </c>
      <c r="F491" s="2"/>
      <c r="G491" s="153">
        <f>G492</f>
        <v>2105</v>
      </c>
    </row>
    <row r="492" spans="1:7" ht="12.75" customHeight="1" x14ac:dyDescent="0.2">
      <c r="A492" s="44">
        <v>480</v>
      </c>
      <c r="B492" s="7" t="s">
        <v>91</v>
      </c>
      <c r="C492" s="43">
        <v>906</v>
      </c>
      <c r="D492" s="55">
        <v>701</v>
      </c>
      <c r="E492" s="4" t="s">
        <v>287</v>
      </c>
      <c r="F492" s="4" t="s">
        <v>90</v>
      </c>
      <c r="G492" s="154">
        <v>2105</v>
      </c>
    </row>
    <row r="493" spans="1:7" ht="15" x14ac:dyDescent="0.25">
      <c r="A493" s="44">
        <v>481</v>
      </c>
      <c r="B493" s="5" t="s">
        <v>558</v>
      </c>
      <c r="C493" s="28">
        <v>906</v>
      </c>
      <c r="D493" s="54">
        <v>701</v>
      </c>
      <c r="E493" s="2" t="s">
        <v>288</v>
      </c>
      <c r="F493" s="2"/>
      <c r="G493" s="153">
        <f>G494</f>
        <v>628.4</v>
      </c>
    </row>
    <row r="494" spans="1:7" ht="14.25" x14ac:dyDescent="0.2">
      <c r="A494" s="44">
        <v>482</v>
      </c>
      <c r="B494" s="93" t="s">
        <v>91</v>
      </c>
      <c r="C494" s="43">
        <v>906</v>
      </c>
      <c r="D494" s="55">
        <v>701</v>
      </c>
      <c r="E494" s="4" t="s">
        <v>288</v>
      </c>
      <c r="F494" s="4" t="s">
        <v>90</v>
      </c>
      <c r="G494" s="154">
        <f>798.4-170</f>
        <v>628.4</v>
      </c>
    </row>
    <row r="495" spans="1:7" ht="89.25" x14ac:dyDescent="0.25">
      <c r="A495" s="44">
        <v>483</v>
      </c>
      <c r="B495" s="28" t="s">
        <v>97</v>
      </c>
      <c r="C495" s="28">
        <v>906</v>
      </c>
      <c r="D495" s="54">
        <v>701</v>
      </c>
      <c r="E495" s="32" t="s">
        <v>204</v>
      </c>
      <c r="F495" s="2"/>
      <c r="G495" s="153">
        <f>G496</f>
        <v>32730</v>
      </c>
    </row>
    <row r="496" spans="1:7" ht="19.5" customHeight="1" x14ac:dyDescent="0.2">
      <c r="A496" s="44">
        <v>484</v>
      </c>
      <c r="B496" s="7" t="s">
        <v>91</v>
      </c>
      <c r="C496" s="43">
        <v>906</v>
      </c>
      <c r="D496" s="55">
        <v>701</v>
      </c>
      <c r="E496" s="4" t="s">
        <v>204</v>
      </c>
      <c r="F496" s="4" t="s">
        <v>90</v>
      </c>
      <c r="G496" s="155">
        <f>31730+1000</f>
        <v>32730</v>
      </c>
    </row>
    <row r="497" spans="1:7" ht="102" x14ac:dyDescent="0.25">
      <c r="A497" s="44">
        <v>485</v>
      </c>
      <c r="B497" s="28" t="s">
        <v>98</v>
      </c>
      <c r="C497" s="28">
        <v>906</v>
      </c>
      <c r="D497" s="54">
        <v>701</v>
      </c>
      <c r="E497" s="2" t="s">
        <v>205</v>
      </c>
      <c r="F497" s="2"/>
      <c r="G497" s="153">
        <f>G498</f>
        <v>457</v>
      </c>
    </row>
    <row r="498" spans="1:7" ht="14.25" x14ac:dyDescent="0.2">
      <c r="A498" s="44">
        <v>486</v>
      </c>
      <c r="B498" s="7" t="s">
        <v>91</v>
      </c>
      <c r="C498" s="43">
        <v>906</v>
      </c>
      <c r="D498" s="55">
        <v>701</v>
      </c>
      <c r="E498" s="4" t="s">
        <v>205</v>
      </c>
      <c r="F498" s="4" t="s">
        <v>90</v>
      </c>
      <c r="G498" s="155">
        <v>457</v>
      </c>
    </row>
    <row r="499" spans="1:7" ht="38.25" x14ac:dyDescent="0.25">
      <c r="A499" s="44">
        <v>487</v>
      </c>
      <c r="B499" s="94" t="s">
        <v>186</v>
      </c>
      <c r="C499" s="28">
        <v>906</v>
      </c>
      <c r="D499" s="54">
        <v>701</v>
      </c>
      <c r="E499" s="2" t="s">
        <v>283</v>
      </c>
      <c r="F499" s="2"/>
      <c r="G499" s="153">
        <f>G504+G502+G500</f>
        <v>32823.700000000004</v>
      </c>
    </row>
    <row r="500" spans="1:7" ht="38.25" x14ac:dyDescent="0.25">
      <c r="A500" s="44">
        <v>488</v>
      </c>
      <c r="B500" s="87" t="s">
        <v>832</v>
      </c>
      <c r="C500" s="28">
        <v>906</v>
      </c>
      <c r="D500" s="54">
        <v>701</v>
      </c>
      <c r="E500" s="32" t="s">
        <v>284</v>
      </c>
      <c r="F500" s="32"/>
      <c r="G500" s="153">
        <f>G501</f>
        <v>91.3</v>
      </c>
    </row>
    <row r="501" spans="1:7" ht="14.25" x14ac:dyDescent="0.2">
      <c r="A501" s="44">
        <v>489</v>
      </c>
      <c r="B501" s="93" t="s">
        <v>91</v>
      </c>
      <c r="C501" s="43">
        <v>906</v>
      </c>
      <c r="D501" s="55">
        <v>701</v>
      </c>
      <c r="E501" s="52" t="s">
        <v>284</v>
      </c>
      <c r="F501" s="4" t="s">
        <v>90</v>
      </c>
      <c r="G501" s="154">
        <v>91.3</v>
      </c>
    </row>
    <row r="502" spans="1:7" ht="15" x14ac:dyDescent="0.25">
      <c r="A502" s="44">
        <v>490</v>
      </c>
      <c r="B502" s="87" t="s">
        <v>545</v>
      </c>
      <c r="C502" s="28">
        <v>906</v>
      </c>
      <c r="D502" s="54">
        <v>701</v>
      </c>
      <c r="E502" s="32" t="s">
        <v>544</v>
      </c>
      <c r="F502" s="2"/>
      <c r="G502" s="153">
        <f>G503</f>
        <v>270</v>
      </c>
    </row>
    <row r="503" spans="1:7" ht="14.25" x14ac:dyDescent="0.2">
      <c r="A503" s="44">
        <v>491</v>
      </c>
      <c r="B503" s="93" t="s">
        <v>91</v>
      </c>
      <c r="C503" s="43">
        <v>906</v>
      </c>
      <c r="D503" s="55">
        <v>701</v>
      </c>
      <c r="E503" s="52" t="s">
        <v>544</v>
      </c>
      <c r="F503" s="4" t="s">
        <v>90</v>
      </c>
      <c r="G503" s="154">
        <f>100+70+100</f>
        <v>270</v>
      </c>
    </row>
    <row r="504" spans="1:7" ht="25.5" x14ac:dyDescent="0.25">
      <c r="A504" s="44">
        <v>492</v>
      </c>
      <c r="B504" s="87" t="s">
        <v>692</v>
      </c>
      <c r="C504" s="28">
        <v>906</v>
      </c>
      <c r="D504" s="54">
        <v>701</v>
      </c>
      <c r="E504" s="32" t="s">
        <v>693</v>
      </c>
      <c r="F504" s="32"/>
      <c r="G504" s="153">
        <f>G505</f>
        <v>32462.400000000001</v>
      </c>
    </row>
    <row r="505" spans="1:7" ht="14.25" x14ac:dyDescent="0.2">
      <c r="A505" s="44">
        <v>493</v>
      </c>
      <c r="B505" s="93" t="s">
        <v>91</v>
      </c>
      <c r="C505" s="43">
        <v>906</v>
      </c>
      <c r="D505" s="55">
        <v>701</v>
      </c>
      <c r="E505" s="52" t="s">
        <v>693</v>
      </c>
      <c r="F505" s="4" t="s">
        <v>90</v>
      </c>
      <c r="G505" s="154">
        <f>40302.4-7840</f>
        <v>32462.400000000001</v>
      </c>
    </row>
    <row r="506" spans="1:7" ht="38.25" x14ac:dyDescent="0.25">
      <c r="A506" s="44">
        <v>494</v>
      </c>
      <c r="B506" s="87" t="s">
        <v>584</v>
      </c>
      <c r="C506" s="28">
        <v>906</v>
      </c>
      <c r="D506" s="89">
        <v>701</v>
      </c>
      <c r="E506" s="2" t="s">
        <v>201</v>
      </c>
      <c r="F506" s="4"/>
      <c r="G506" s="153">
        <f>G507</f>
        <v>11375.3</v>
      </c>
    </row>
    <row r="507" spans="1:7" ht="25.5" x14ac:dyDescent="0.25">
      <c r="A507" s="44">
        <v>495</v>
      </c>
      <c r="B507" s="87" t="s">
        <v>243</v>
      </c>
      <c r="C507" s="28">
        <v>906</v>
      </c>
      <c r="D507" s="54">
        <v>701</v>
      </c>
      <c r="E507" s="32" t="s">
        <v>244</v>
      </c>
      <c r="F507" s="2"/>
      <c r="G507" s="153">
        <f>G508</f>
        <v>11375.3</v>
      </c>
    </row>
    <row r="508" spans="1:7" ht="25.5" x14ac:dyDescent="0.25">
      <c r="A508" s="44">
        <v>496</v>
      </c>
      <c r="B508" s="87" t="s">
        <v>601</v>
      </c>
      <c r="C508" s="28">
        <v>906</v>
      </c>
      <c r="D508" s="89">
        <v>701</v>
      </c>
      <c r="E508" s="10" t="s">
        <v>602</v>
      </c>
      <c r="F508" s="4"/>
      <c r="G508" s="153">
        <f>G509</f>
        <v>11375.3</v>
      </c>
    </row>
    <row r="509" spans="1:7" ht="14.25" x14ac:dyDescent="0.2">
      <c r="A509" s="44">
        <v>497</v>
      </c>
      <c r="B509" s="93" t="s">
        <v>91</v>
      </c>
      <c r="C509" s="43">
        <v>906</v>
      </c>
      <c r="D509" s="90">
        <v>701</v>
      </c>
      <c r="E509" s="12" t="s">
        <v>602</v>
      </c>
      <c r="F509" s="4" t="s">
        <v>90</v>
      </c>
      <c r="G509" s="154">
        <f>3375.3+6600+1400</f>
        <v>11375.3</v>
      </c>
    </row>
    <row r="510" spans="1:7" s="21" customFormat="1" ht="38.25" x14ac:dyDescent="0.25">
      <c r="A510" s="44">
        <v>498</v>
      </c>
      <c r="B510" s="28" t="s">
        <v>683</v>
      </c>
      <c r="C510" s="28">
        <v>906</v>
      </c>
      <c r="D510" s="1">
        <v>701</v>
      </c>
      <c r="E510" s="2" t="s">
        <v>440</v>
      </c>
      <c r="F510" s="4"/>
      <c r="G510" s="153">
        <f>G511</f>
        <v>3985.7999999999997</v>
      </c>
    </row>
    <row r="511" spans="1:7" s="21" customFormat="1" ht="38.25" x14ac:dyDescent="0.25">
      <c r="A511" s="44">
        <v>499</v>
      </c>
      <c r="B511" s="87" t="s">
        <v>457</v>
      </c>
      <c r="C511" s="28">
        <v>906</v>
      </c>
      <c r="D511" s="1">
        <v>701</v>
      </c>
      <c r="E511" s="2" t="s">
        <v>441</v>
      </c>
      <c r="F511" s="4"/>
      <c r="G511" s="153">
        <f>G512</f>
        <v>3985.7999999999997</v>
      </c>
    </row>
    <row r="512" spans="1:7" s="21" customFormat="1" ht="14.25" x14ac:dyDescent="0.2">
      <c r="A512" s="44">
        <v>500</v>
      </c>
      <c r="B512" s="93" t="s">
        <v>91</v>
      </c>
      <c r="C512" s="43">
        <v>906</v>
      </c>
      <c r="D512" s="3">
        <v>701</v>
      </c>
      <c r="E512" s="4" t="s">
        <v>441</v>
      </c>
      <c r="F512" s="4" t="s">
        <v>90</v>
      </c>
      <c r="G512" s="154">
        <f>4029.6-43.8</f>
        <v>3985.7999999999997</v>
      </c>
    </row>
    <row r="513" spans="1:7" s="21" customFormat="1" ht="15" x14ac:dyDescent="0.25">
      <c r="A513" s="44">
        <v>501</v>
      </c>
      <c r="B513" s="87" t="s">
        <v>156</v>
      </c>
      <c r="C513" s="28">
        <v>906</v>
      </c>
      <c r="D513" s="1">
        <v>701</v>
      </c>
      <c r="E513" s="2" t="s">
        <v>189</v>
      </c>
      <c r="F513" s="2"/>
      <c r="G513" s="153">
        <f>G514+G516</f>
        <v>1645.1</v>
      </c>
    </row>
    <row r="514" spans="1:7" s="21" customFormat="1" ht="25.5" x14ac:dyDescent="0.25">
      <c r="A514" s="44">
        <v>502</v>
      </c>
      <c r="B514" s="87" t="s">
        <v>793</v>
      </c>
      <c r="C514" s="28">
        <v>906</v>
      </c>
      <c r="D514" s="1">
        <v>701</v>
      </c>
      <c r="E514" s="2" t="s">
        <v>792</v>
      </c>
      <c r="F514" s="2"/>
      <c r="G514" s="153">
        <f>G515</f>
        <v>414.1</v>
      </c>
    </row>
    <row r="515" spans="1:7" s="21" customFormat="1" ht="14.25" x14ac:dyDescent="0.2">
      <c r="A515" s="44">
        <v>503</v>
      </c>
      <c r="B515" s="93" t="s">
        <v>91</v>
      </c>
      <c r="C515" s="43">
        <v>906</v>
      </c>
      <c r="D515" s="3">
        <v>701</v>
      </c>
      <c r="E515" s="4" t="s">
        <v>792</v>
      </c>
      <c r="F515" s="4" t="s">
        <v>90</v>
      </c>
      <c r="G515" s="154">
        <v>414.1</v>
      </c>
    </row>
    <row r="516" spans="1:7" s="21" customFormat="1" ht="51" x14ac:dyDescent="0.25">
      <c r="A516" s="44">
        <v>504</v>
      </c>
      <c r="B516" s="94" t="s">
        <v>823</v>
      </c>
      <c r="C516" s="28">
        <v>906</v>
      </c>
      <c r="D516" s="1">
        <v>701</v>
      </c>
      <c r="E516" s="135" t="s">
        <v>822</v>
      </c>
      <c r="F516" s="2"/>
      <c r="G516" s="153">
        <f>G517</f>
        <v>1231</v>
      </c>
    </row>
    <row r="517" spans="1:7" s="21" customFormat="1" ht="14.25" x14ac:dyDescent="0.2">
      <c r="A517" s="44">
        <v>505</v>
      </c>
      <c r="B517" s="93" t="s">
        <v>91</v>
      </c>
      <c r="C517" s="43">
        <v>906</v>
      </c>
      <c r="D517" s="3">
        <v>701</v>
      </c>
      <c r="E517" s="4" t="s">
        <v>822</v>
      </c>
      <c r="F517" s="4" t="s">
        <v>90</v>
      </c>
      <c r="G517" s="155">
        <v>1231</v>
      </c>
    </row>
    <row r="518" spans="1:7" s="21" customFormat="1" ht="15" customHeight="1" x14ac:dyDescent="0.25">
      <c r="A518" s="44">
        <v>506</v>
      </c>
      <c r="B518" s="5" t="s">
        <v>21</v>
      </c>
      <c r="C518" s="28">
        <v>906</v>
      </c>
      <c r="D518" s="9">
        <v>702</v>
      </c>
      <c r="E518" s="10"/>
      <c r="F518" s="2"/>
      <c r="G518" s="153">
        <f>G519+G552+G555</f>
        <v>688056.4</v>
      </c>
    </row>
    <row r="519" spans="1:7" ht="38.25" x14ac:dyDescent="0.25">
      <c r="A519" s="44">
        <v>507</v>
      </c>
      <c r="B519" s="28" t="s">
        <v>593</v>
      </c>
      <c r="C519" s="28">
        <v>906</v>
      </c>
      <c r="D519" s="1">
        <v>702</v>
      </c>
      <c r="E519" s="2" t="s">
        <v>279</v>
      </c>
      <c r="F519" s="2"/>
      <c r="G519" s="153">
        <f>G520+G535</f>
        <v>672833.6</v>
      </c>
    </row>
    <row r="520" spans="1:7" ht="25.5" x14ac:dyDescent="0.25">
      <c r="A520" s="44">
        <v>508</v>
      </c>
      <c r="B520" s="28" t="s">
        <v>122</v>
      </c>
      <c r="C520" s="28">
        <v>906</v>
      </c>
      <c r="D520" s="1">
        <v>702</v>
      </c>
      <c r="E520" s="2" t="s">
        <v>285</v>
      </c>
      <c r="F520" s="2"/>
      <c r="G520" s="153">
        <f>G521+G523+G525+G527+G529+G531+G533</f>
        <v>571824.6</v>
      </c>
    </row>
    <row r="521" spans="1:7" ht="25.5" x14ac:dyDescent="0.25">
      <c r="A521" s="44">
        <v>509</v>
      </c>
      <c r="B521" s="5" t="s">
        <v>123</v>
      </c>
      <c r="C521" s="28">
        <v>906</v>
      </c>
      <c r="D521" s="1">
        <v>702</v>
      </c>
      <c r="E521" s="2" t="s">
        <v>286</v>
      </c>
      <c r="F521" s="2"/>
      <c r="G521" s="153">
        <f>G522</f>
        <v>163323.19999999998</v>
      </c>
    </row>
    <row r="522" spans="1:7" ht="14.25" x14ac:dyDescent="0.2">
      <c r="A522" s="44">
        <v>510</v>
      </c>
      <c r="B522" s="7" t="s">
        <v>91</v>
      </c>
      <c r="C522" s="43">
        <v>906</v>
      </c>
      <c r="D522" s="3">
        <v>702</v>
      </c>
      <c r="E522" s="4" t="s">
        <v>286</v>
      </c>
      <c r="F522" s="4" t="s">
        <v>90</v>
      </c>
      <c r="G522" s="154">
        <f>163973.4-235.2+35-450</f>
        <v>163323.19999999998</v>
      </c>
    </row>
    <row r="523" spans="1:7" s="21" customFormat="1" ht="15" x14ac:dyDescent="0.25">
      <c r="A523" s="44">
        <v>511</v>
      </c>
      <c r="B523" s="5" t="s">
        <v>558</v>
      </c>
      <c r="C523" s="28">
        <v>906</v>
      </c>
      <c r="D523" s="1">
        <v>702</v>
      </c>
      <c r="E523" s="2" t="s">
        <v>288</v>
      </c>
      <c r="F523" s="2"/>
      <c r="G523" s="153">
        <f>G524</f>
        <v>6737.6</v>
      </c>
    </row>
    <row r="524" spans="1:7" ht="14.25" x14ac:dyDescent="0.2">
      <c r="A524" s="44">
        <v>512</v>
      </c>
      <c r="B524" s="7" t="s">
        <v>91</v>
      </c>
      <c r="C524" s="43">
        <v>906</v>
      </c>
      <c r="D524" s="3">
        <v>702</v>
      </c>
      <c r="E524" s="4" t="s">
        <v>288</v>
      </c>
      <c r="F524" s="4" t="s">
        <v>90</v>
      </c>
      <c r="G524" s="154">
        <f>7167.6-430</f>
        <v>6737.6</v>
      </c>
    </row>
    <row r="525" spans="1:7" ht="107.25" customHeight="1" x14ac:dyDescent="0.2">
      <c r="A525" s="44">
        <v>513</v>
      </c>
      <c r="B525" s="28" t="s">
        <v>97</v>
      </c>
      <c r="C525" s="28">
        <v>906</v>
      </c>
      <c r="D525" s="1">
        <v>702</v>
      </c>
      <c r="E525" s="32" t="s">
        <v>204</v>
      </c>
      <c r="F525" s="2"/>
      <c r="G525" s="152">
        <f>G526</f>
        <v>325782.2</v>
      </c>
    </row>
    <row r="526" spans="1:7" ht="14.25" x14ac:dyDescent="0.2">
      <c r="A526" s="44">
        <v>514</v>
      </c>
      <c r="B526" s="7" t="s">
        <v>91</v>
      </c>
      <c r="C526" s="43">
        <v>906</v>
      </c>
      <c r="D526" s="3">
        <v>702</v>
      </c>
      <c r="E526" s="4" t="s">
        <v>204</v>
      </c>
      <c r="F526" s="4" t="s">
        <v>90</v>
      </c>
      <c r="G526" s="155">
        <f>310376+2133+13273.2</f>
        <v>325782.2</v>
      </c>
    </row>
    <row r="527" spans="1:7" ht="107.25" customHeight="1" x14ac:dyDescent="0.2">
      <c r="A527" s="44">
        <v>515</v>
      </c>
      <c r="B527" s="28" t="s">
        <v>98</v>
      </c>
      <c r="C527" s="28">
        <v>906</v>
      </c>
      <c r="D527" s="1">
        <v>702</v>
      </c>
      <c r="E527" s="2" t="s">
        <v>205</v>
      </c>
      <c r="F527" s="2"/>
      <c r="G527" s="152">
        <f>G528</f>
        <v>10726</v>
      </c>
    </row>
    <row r="528" spans="1:7" ht="18.75" customHeight="1" x14ac:dyDescent="0.2">
      <c r="A528" s="44">
        <v>516</v>
      </c>
      <c r="B528" s="7" t="s">
        <v>91</v>
      </c>
      <c r="C528" s="43">
        <v>906</v>
      </c>
      <c r="D528" s="3">
        <v>702</v>
      </c>
      <c r="E528" s="4" t="s">
        <v>205</v>
      </c>
      <c r="F528" s="4" t="s">
        <v>90</v>
      </c>
      <c r="G528" s="155">
        <v>10726</v>
      </c>
    </row>
    <row r="529" spans="1:7" ht="27.6" customHeight="1" x14ac:dyDescent="0.25">
      <c r="A529" s="44">
        <v>517</v>
      </c>
      <c r="B529" s="112" t="s">
        <v>532</v>
      </c>
      <c r="C529" s="28">
        <v>906</v>
      </c>
      <c r="D529" s="122">
        <v>702</v>
      </c>
      <c r="E529" s="99" t="s">
        <v>289</v>
      </c>
      <c r="F529" s="97"/>
      <c r="G529" s="157">
        <f>G530</f>
        <v>15065</v>
      </c>
    </row>
    <row r="530" spans="1:7" ht="18.75" customHeight="1" x14ac:dyDescent="0.2">
      <c r="A530" s="44">
        <v>518</v>
      </c>
      <c r="B530" s="93" t="s">
        <v>91</v>
      </c>
      <c r="C530" s="43">
        <v>906</v>
      </c>
      <c r="D530" s="123">
        <v>702</v>
      </c>
      <c r="E530" s="98" t="s">
        <v>289</v>
      </c>
      <c r="F530" s="98" t="s">
        <v>90</v>
      </c>
      <c r="G530" s="155">
        <v>15065</v>
      </c>
    </row>
    <row r="531" spans="1:7" ht="76.5" x14ac:dyDescent="0.25">
      <c r="A531" s="44">
        <v>519</v>
      </c>
      <c r="B531" s="87" t="s">
        <v>746</v>
      </c>
      <c r="C531" s="28">
        <v>906</v>
      </c>
      <c r="D531" s="1">
        <v>702</v>
      </c>
      <c r="E531" s="2" t="s">
        <v>514</v>
      </c>
      <c r="F531" s="2"/>
      <c r="G531" s="153">
        <f>G532</f>
        <v>34063.599999999999</v>
      </c>
    </row>
    <row r="532" spans="1:7" ht="18.75" customHeight="1" x14ac:dyDescent="0.2">
      <c r="A532" s="44">
        <v>520</v>
      </c>
      <c r="B532" s="93" t="s">
        <v>91</v>
      </c>
      <c r="C532" s="43">
        <v>906</v>
      </c>
      <c r="D532" s="3">
        <v>702</v>
      </c>
      <c r="E532" s="4" t="s">
        <v>514</v>
      </c>
      <c r="F532" s="4" t="s">
        <v>90</v>
      </c>
      <c r="G532" s="155">
        <f>19225+14838.6</f>
        <v>34063.599999999999</v>
      </c>
    </row>
    <row r="533" spans="1:7" ht="51" x14ac:dyDescent="0.25">
      <c r="A533" s="44">
        <v>521</v>
      </c>
      <c r="B533" s="87" t="s">
        <v>728</v>
      </c>
      <c r="C533" s="28">
        <v>906</v>
      </c>
      <c r="D533" s="1">
        <v>702</v>
      </c>
      <c r="E533" s="2" t="s">
        <v>727</v>
      </c>
      <c r="F533" s="2"/>
      <c r="G533" s="153">
        <f>G534</f>
        <v>16127</v>
      </c>
    </row>
    <row r="534" spans="1:7" ht="18.75" customHeight="1" x14ac:dyDescent="0.2">
      <c r="A534" s="44">
        <v>522</v>
      </c>
      <c r="B534" s="93" t="s">
        <v>91</v>
      </c>
      <c r="C534" s="43">
        <v>906</v>
      </c>
      <c r="D534" s="3">
        <v>702</v>
      </c>
      <c r="E534" s="4" t="s">
        <v>727</v>
      </c>
      <c r="F534" s="4" t="s">
        <v>90</v>
      </c>
      <c r="G534" s="155">
        <v>16127</v>
      </c>
    </row>
    <row r="535" spans="1:7" s="21" customFormat="1" ht="38.25" x14ac:dyDescent="0.25">
      <c r="A535" s="44">
        <v>523</v>
      </c>
      <c r="B535" s="28" t="s">
        <v>186</v>
      </c>
      <c r="C535" s="28">
        <v>906</v>
      </c>
      <c r="D535" s="1">
        <v>702</v>
      </c>
      <c r="E535" s="2" t="s">
        <v>283</v>
      </c>
      <c r="F535" s="2"/>
      <c r="G535" s="153">
        <f>G536+G548+G538+G542+G544+G546+G540+G550</f>
        <v>101008.99999999999</v>
      </c>
    </row>
    <row r="536" spans="1:7" s="21" customFormat="1" ht="38.25" x14ac:dyDescent="0.25">
      <c r="A536" s="44">
        <v>524</v>
      </c>
      <c r="B536" s="5" t="s">
        <v>832</v>
      </c>
      <c r="C536" s="28">
        <v>906</v>
      </c>
      <c r="D536" s="1">
        <v>702</v>
      </c>
      <c r="E536" s="32" t="s">
        <v>284</v>
      </c>
      <c r="F536" s="32"/>
      <c r="G536" s="153">
        <f>G537</f>
        <v>17841.2</v>
      </c>
    </row>
    <row r="537" spans="1:7" s="21" customFormat="1" ht="14.25" x14ac:dyDescent="0.2">
      <c r="A537" s="44">
        <v>525</v>
      </c>
      <c r="B537" s="7" t="s">
        <v>91</v>
      </c>
      <c r="C537" s="43">
        <v>906</v>
      </c>
      <c r="D537" s="3">
        <v>702</v>
      </c>
      <c r="E537" s="52" t="s">
        <v>284</v>
      </c>
      <c r="F537" s="52" t="s">
        <v>90</v>
      </c>
      <c r="G537" s="154">
        <f>12929.4+4911.8</f>
        <v>17841.2</v>
      </c>
    </row>
    <row r="538" spans="1:7" s="21" customFormat="1" ht="15" x14ac:dyDescent="0.25">
      <c r="A538" s="44">
        <v>526</v>
      </c>
      <c r="B538" s="87" t="s">
        <v>545</v>
      </c>
      <c r="C538" s="28">
        <v>906</v>
      </c>
      <c r="D538" s="54">
        <v>702</v>
      </c>
      <c r="E538" s="32" t="s">
        <v>544</v>
      </c>
      <c r="F538" s="2"/>
      <c r="G538" s="153">
        <f>G539</f>
        <v>2092.4</v>
      </c>
    </row>
    <row r="539" spans="1:7" s="21" customFormat="1" ht="14.25" x14ac:dyDescent="0.2">
      <c r="A539" s="44">
        <v>527</v>
      </c>
      <c r="B539" s="93" t="s">
        <v>91</v>
      </c>
      <c r="C539" s="43">
        <v>906</v>
      </c>
      <c r="D539" s="55">
        <v>702</v>
      </c>
      <c r="E539" s="52" t="s">
        <v>544</v>
      </c>
      <c r="F539" s="4" t="s">
        <v>90</v>
      </c>
      <c r="G539" s="154">
        <f>1362.5+50+479.9+200</f>
        <v>2092.4</v>
      </c>
    </row>
    <row r="540" spans="1:7" s="21" customFormat="1" ht="25.5" x14ac:dyDescent="0.25">
      <c r="A540" s="44">
        <v>528</v>
      </c>
      <c r="B540" s="87" t="s">
        <v>692</v>
      </c>
      <c r="C540" s="28">
        <v>906</v>
      </c>
      <c r="D540" s="54">
        <v>702</v>
      </c>
      <c r="E540" s="32" t="s">
        <v>693</v>
      </c>
      <c r="F540" s="32"/>
      <c r="G540" s="153">
        <f>G541</f>
        <v>62123.6</v>
      </c>
    </row>
    <row r="541" spans="1:7" s="21" customFormat="1" ht="14.25" x14ac:dyDescent="0.2">
      <c r="A541" s="44">
        <v>529</v>
      </c>
      <c r="B541" s="93" t="s">
        <v>91</v>
      </c>
      <c r="C541" s="43">
        <v>906</v>
      </c>
      <c r="D541" s="55">
        <v>702</v>
      </c>
      <c r="E541" s="52" t="s">
        <v>693</v>
      </c>
      <c r="F541" s="4" t="s">
        <v>90</v>
      </c>
      <c r="G541" s="154">
        <f>65053.6-1530-1400</f>
        <v>62123.6</v>
      </c>
    </row>
    <row r="542" spans="1:7" ht="25.5" x14ac:dyDescent="0.25">
      <c r="A542" s="44">
        <v>530</v>
      </c>
      <c r="B542" s="87" t="s">
        <v>569</v>
      </c>
      <c r="C542" s="28">
        <v>906</v>
      </c>
      <c r="D542" s="54">
        <v>702</v>
      </c>
      <c r="E542" s="32" t="s">
        <v>568</v>
      </c>
      <c r="F542" s="2"/>
      <c r="G542" s="153">
        <f>G543</f>
        <v>1109.0999999999999</v>
      </c>
    </row>
    <row r="543" spans="1:7" ht="14.25" x14ac:dyDescent="0.2">
      <c r="A543" s="44">
        <v>531</v>
      </c>
      <c r="B543" s="93" t="s">
        <v>91</v>
      </c>
      <c r="C543" s="43">
        <v>906</v>
      </c>
      <c r="D543" s="55">
        <v>702</v>
      </c>
      <c r="E543" s="52" t="s">
        <v>568</v>
      </c>
      <c r="F543" s="4" t="s">
        <v>90</v>
      </c>
      <c r="G543" s="155">
        <v>1109.0999999999999</v>
      </c>
    </row>
    <row r="544" spans="1:7" ht="38.25" x14ac:dyDescent="0.25">
      <c r="A544" s="44">
        <v>532</v>
      </c>
      <c r="B544" s="87" t="s">
        <v>667</v>
      </c>
      <c r="C544" s="28">
        <v>906</v>
      </c>
      <c r="D544" s="54">
        <v>702</v>
      </c>
      <c r="E544" s="32" t="s">
        <v>668</v>
      </c>
      <c r="F544" s="2"/>
      <c r="G544" s="153">
        <f>G545</f>
        <v>2475</v>
      </c>
    </row>
    <row r="545" spans="1:7" ht="14.25" x14ac:dyDescent="0.2">
      <c r="A545" s="44">
        <v>533</v>
      </c>
      <c r="B545" s="93" t="s">
        <v>91</v>
      </c>
      <c r="C545" s="43">
        <v>906</v>
      </c>
      <c r="D545" s="55">
        <v>702</v>
      </c>
      <c r="E545" s="52" t="s">
        <v>668</v>
      </c>
      <c r="F545" s="52" t="s">
        <v>90</v>
      </c>
      <c r="G545" s="155">
        <v>2475</v>
      </c>
    </row>
    <row r="546" spans="1:7" ht="51" x14ac:dyDescent="0.25">
      <c r="A546" s="44">
        <v>534</v>
      </c>
      <c r="B546" s="87" t="s">
        <v>687</v>
      </c>
      <c r="C546" s="28">
        <v>906</v>
      </c>
      <c r="D546" s="54">
        <v>702</v>
      </c>
      <c r="E546" s="32" t="s">
        <v>688</v>
      </c>
      <c r="F546" s="2"/>
      <c r="G546" s="153">
        <f>G547</f>
        <v>2025</v>
      </c>
    </row>
    <row r="547" spans="1:7" ht="14.25" x14ac:dyDescent="0.2">
      <c r="A547" s="44">
        <v>535</v>
      </c>
      <c r="B547" s="93" t="s">
        <v>91</v>
      </c>
      <c r="C547" s="43">
        <v>906</v>
      </c>
      <c r="D547" s="55">
        <v>702</v>
      </c>
      <c r="E547" s="52" t="s">
        <v>688</v>
      </c>
      <c r="F547" s="4" t="s">
        <v>90</v>
      </c>
      <c r="G547" s="154">
        <v>2025</v>
      </c>
    </row>
    <row r="548" spans="1:7" ht="51" x14ac:dyDescent="0.25">
      <c r="A548" s="44">
        <v>536</v>
      </c>
      <c r="B548" s="87" t="s">
        <v>486</v>
      </c>
      <c r="C548" s="28">
        <v>906</v>
      </c>
      <c r="D548" s="54">
        <v>702</v>
      </c>
      <c r="E548" s="32" t="s">
        <v>447</v>
      </c>
      <c r="F548" s="2"/>
      <c r="G548" s="153">
        <f>G549</f>
        <v>8000</v>
      </c>
    </row>
    <row r="549" spans="1:7" ht="14.25" x14ac:dyDescent="0.2">
      <c r="A549" s="44">
        <v>537</v>
      </c>
      <c r="B549" s="93" t="s">
        <v>91</v>
      </c>
      <c r="C549" s="43">
        <v>906</v>
      </c>
      <c r="D549" s="55">
        <v>702</v>
      </c>
      <c r="E549" s="52" t="s">
        <v>447</v>
      </c>
      <c r="F549" s="4" t="s">
        <v>90</v>
      </c>
      <c r="G549" s="154">
        <v>8000</v>
      </c>
    </row>
    <row r="550" spans="1:7" ht="51" x14ac:dyDescent="0.25">
      <c r="A550" s="44">
        <v>538</v>
      </c>
      <c r="B550" s="87" t="s">
        <v>719</v>
      </c>
      <c r="C550" s="28">
        <v>906</v>
      </c>
      <c r="D550" s="54">
        <v>702</v>
      </c>
      <c r="E550" s="32" t="s">
        <v>718</v>
      </c>
      <c r="F550" s="2"/>
      <c r="G550" s="153">
        <f>G551</f>
        <v>5342.7</v>
      </c>
    </row>
    <row r="551" spans="1:7" ht="25.5" x14ac:dyDescent="0.2">
      <c r="A551" s="44">
        <v>539</v>
      </c>
      <c r="B551" s="93" t="s">
        <v>77</v>
      </c>
      <c r="C551" s="43">
        <v>906</v>
      </c>
      <c r="D551" s="55">
        <v>702</v>
      </c>
      <c r="E551" s="52" t="s">
        <v>718</v>
      </c>
      <c r="F551" s="4" t="s">
        <v>78</v>
      </c>
      <c r="G551" s="155">
        <f>4148+1194.7</f>
        <v>5342.7</v>
      </c>
    </row>
    <row r="552" spans="1:7" s="20" customFormat="1" ht="38.25" x14ac:dyDescent="0.25">
      <c r="A552" s="44">
        <v>540</v>
      </c>
      <c r="B552" s="28" t="s">
        <v>683</v>
      </c>
      <c r="C552" s="28">
        <v>906</v>
      </c>
      <c r="D552" s="1">
        <v>702</v>
      </c>
      <c r="E552" s="2" t="s">
        <v>440</v>
      </c>
      <c r="F552" s="4"/>
      <c r="G552" s="153">
        <f>G553</f>
        <v>11505.8</v>
      </c>
    </row>
    <row r="553" spans="1:7" s="20" customFormat="1" ht="38.25" x14ac:dyDescent="0.25">
      <c r="A553" s="44">
        <v>541</v>
      </c>
      <c r="B553" s="87" t="s">
        <v>457</v>
      </c>
      <c r="C553" s="28">
        <v>906</v>
      </c>
      <c r="D553" s="1">
        <v>702</v>
      </c>
      <c r="E553" s="2" t="s">
        <v>441</v>
      </c>
      <c r="F553" s="4"/>
      <c r="G553" s="153">
        <f>G554</f>
        <v>11505.8</v>
      </c>
    </row>
    <row r="554" spans="1:7" s="20" customFormat="1" ht="14.25" x14ac:dyDescent="0.2">
      <c r="A554" s="44">
        <v>542</v>
      </c>
      <c r="B554" s="93" t="s">
        <v>91</v>
      </c>
      <c r="C554" s="43">
        <v>906</v>
      </c>
      <c r="D554" s="3">
        <v>702</v>
      </c>
      <c r="E554" s="4" t="s">
        <v>441</v>
      </c>
      <c r="F554" s="4" t="s">
        <v>90</v>
      </c>
      <c r="G554" s="154">
        <f>12088.8-583</f>
        <v>11505.8</v>
      </c>
    </row>
    <row r="555" spans="1:7" s="20" customFormat="1" ht="15" x14ac:dyDescent="0.25">
      <c r="A555" s="44">
        <v>543</v>
      </c>
      <c r="B555" s="103" t="s">
        <v>156</v>
      </c>
      <c r="C555" s="28">
        <v>906</v>
      </c>
      <c r="D555" s="101">
        <v>702</v>
      </c>
      <c r="E555" s="97" t="s">
        <v>189</v>
      </c>
      <c r="F555" s="97"/>
      <c r="G555" s="153">
        <f>G556</f>
        <v>3717</v>
      </c>
    </row>
    <row r="556" spans="1:7" s="20" customFormat="1" ht="51" x14ac:dyDescent="0.25">
      <c r="A556" s="44">
        <v>544</v>
      </c>
      <c r="B556" s="94" t="s">
        <v>823</v>
      </c>
      <c r="C556" s="28">
        <v>906</v>
      </c>
      <c r="D556" s="89">
        <v>702</v>
      </c>
      <c r="E556" s="135" t="s">
        <v>822</v>
      </c>
      <c r="F556" s="2"/>
      <c r="G556" s="153">
        <f>G557</f>
        <v>3717</v>
      </c>
    </row>
    <row r="557" spans="1:7" s="20" customFormat="1" ht="14.25" x14ac:dyDescent="0.2">
      <c r="A557" s="44">
        <v>545</v>
      </c>
      <c r="B557" s="93" t="s">
        <v>91</v>
      </c>
      <c r="C557" s="43">
        <v>906</v>
      </c>
      <c r="D557" s="3">
        <v>702</v>
      </c>
      <c r="E557" s="4" t="s">
        <v>822</v>
      </c>
      <c r="F557" s="4" t="s">
        <v>90</v>
      </c>
      <c r="G557" s="155">
        <v>3717</v>
      </c>
    </row>
    <row r="558" spans="1:7" s="21" customFormat="1" ht="15" x14ac:dyDescent="0.25">
      <c r="A558" s="44">
        <v>546</v>
      </c>
      <c r="B558" s="5" t="s">
        <v>354</v>
      </c>
      <c r="C558" s="28">
        <v>906</v>
      </c>
      <c r="D558" s="9">
        <v>703</v>
      </c>
      <c r="E558" s="10"/>
      <c r="F558" s="2"/>
      <c r="G558" s="153">
        <f>G559</f>
        <v>24237.9</v>
      </c>
    </row>
    <row r="559" spans="1:7" s="21" customFormat="1" ht="38.25" x14ac:dyDescent="0.25">
      <c r="A559" s="44">
        <v>547</v>
      </c>
      <c r="B559" s="28" t="s">
        <v>673</v>
      </c>
      <c r="C559" s="28">
        <v>906</v>
      </c>
      <c r="D559" s="9">
        <v>703</v>
      </c>
      <c r="E559" s="2" t="s">
        <v>279</v>
      </c>
      <c r="F559" s="2"/>
      <c r="G559" s="153">
        <f>G560+G571</f>
        <v>24237.9</v>
      </c>
    </row>
    <row r="560" spans="1:7" s="21" customFormat="1" ht="25.5" x14ac:dyDescent="0.25">
      <c r="A560" s="44">
        <v>548</v>
      </c>
      <c r="B560" s="28" t="s">
        <v>127</v>
      </c>
      <c r="C560" s="28">
        <v>906</v>
      </c>
      <c r="D560" s="9">
        <v>703</v>
      </c>
      <c r="E560" s="2" t="s">
        <v>290</v>
      </c>
      <c r="F560" s="2"/>
      <c r="G560" s="153">
        <f>G567+G561+G564+G569</f>
        <v>21063.8</v>
      </c>
    </row>
    <row r="561" spans="1:7" ht="15" x14ac:dyDescent="0.25">
      <c r="A561" s="44">
        <v>549</v>
      </c>
      <c r="B561" s="5" t="s">
        <v>129</v>
      </c>
      <c r="C561" s="28">
        <v>906</v>
      </c>
      <c r="D561" s="1">
        <v>703</v>
      </c>
      <c r="E561" s="2" t="s">
        <v>291</v>
      </c>
      <c r="F561" s="2"/>
      <c r="G561" s="153">
        <f>G562+G563</f>
        <v>5093.8</v>
      </c>
    </row>
    <row r="562" spans="1:7" s="20" customFormat="1" ht="15" customHeight="1" x14ac:dyDescent="0.2">
      <c r="A562" s="44">
        <v>550</v>
      </c>
      <c r="B562" s="7" t="s">
        <v>45</v>
      </c>
      <c r="C562" s="43">
        <v>906</v>
      </c>
      <c r="D562" s="3">
        <v>703</v>
      </c>
      <c r="E562" s="4" t="s">
        <v>291</v>
      </c>
      <c r="F562" s="4" t="s">
        <v>44</v>
      </c>
      <c r="G562" s="154">
        <v>4834.8</v>
      </c>
    </row>
    <row r="563" spans="1:7" ht="28.5" customHeight="1" x14ac:dyDescent="0.2">
      <c r="A563" s="44">
        <v>551</v>
      </c>
      <c r="B563" s="7" t="s">
        <v>77</v>
      </c>
      <c r="C563" s="43">
        <v>906</v>
      </c>
      <c r="D563" s="3">
        <v>703</v>
      </c>
      <c r="E563" s="4" t="s">
        <v>291</v>
      </c>
      <c r="F563" s="4">
        <v>240</v>
      </c>
      <c r="G563" s="154">
        <v>259</v>
      </c>
    </row>
    <row r="564" spans="1:7" s="20" customFormat="1" ht="25.5" x14ac:dyDescent="0.25">
      <c r="A564" s="44">
        <v>552</v>
      </c>
      <c r="B564" s="87" t="s">
        <v>477</v>
      </c>
      <c r="C564" s="28">
        <v>906</v>
      </c>
      <c r="D564" s="54">
        <v>703</v>
      </c>
      <c r="E564" s="2" t="s">
        <v>478</v>
      </c>
      <c r="F564" s="4"/>
      <c r="G564" s="153">
        <f>G565+G566</f>
        <v>1300</v>
      </c>
    </row>
    <row r="565" spans="1:7" s="20" customFormat="1" ht="14.25" x14ac:dyDescent="0.2">
      <c r="A565" s="44">
        <v>553</v>
      </c>
      <c r="B565" s="93" t="s">
        <v>91</v>
      </c>
      <c r="C565" s="43">
        <v>906</v>
      </c>
      <c r="D565" s="55">
        <v>703</v>
      </c>
      <c r="E565" s="4" t="s">
        <v>478</v>
      </c>
      <c r="F565" s="4" t="s">
        <v>90</v>
      </c>
      <c r="G565" s="154">
        <f>1300-150</f>
        <v>1150</v>
      </c>
    </row>
    <row r="566" spans="1:7" s="20" customFormat="1" ht="25.5" x14ac:dyDescent="0.2">
      <c r="A566" s="44">
        <v>554</v>
      </c>
      <c r="B566" s="93" t="s">
        <v>720</v>
      </c>
      <c r="C566" s="43">
        <v>906</v>
      </c>
      <c r="D566" s="55">
        <v>703</v>
      </c>
      <c r="E566" s="4" t="s">
        <v>478</v>
      </c>
      <c r="F566" s="4" t="s">
        <v>72</v>
      </c>
      <c r="G566" s="154">
        <v>150</v>
      </c>
    </row>
    <row r="567" spans="1:7" s="21" customFormat="1" ht="104.25" customHeight="1" x14ac:dyDescent="0.2">
      <c r="A567" s="44">
        <v>555</v>
      </c>
      <c r="B567" s="28" t="s">
        <v>97</v>
      </c>
      <c r="C567" s="28">
        <v>906</v>
      </c>
      <c r="D567" s="1">
        <v>703</v>
      </c>
      <c r="E567" s="32" t="s">
        <v>436</v>
      </c>
      <c r="F567" s="2"/>
      <c r="G567" s="152">
        <f>G568</f>
        <v>12130</v>
      </c>
    </row>
    <row r="568" spans="1:7" s="20" customFormat="1" ht="14.25" x14ac:dyDescent="0.2">
      <c r="A568" s="44">
        <v>556</v>
      </c>
      <c r="B568" s="7" t="s">
        <v>91</v>
      </c>
      <c r="C568" s="43">
        <v>906</v>
      </c>
      <c r="D568" s="3">
        <v>703</v>
      </c>
      <c r="E568" s="4" t="s">
        <v>436</v>
      </c>
      <c r="F568" s="4" t="s">
        <v>90</v>
      </c>
      <c r="G568" s="155">
        <f>10130+2000</f>
        <v>12130</v>
      </c>
    </row>
    <row r="569" spans="1:7" s="20" customFormat="1" ht="63.75" x14ac:dyDescent="0.2">
      <c r="A569" s="44">
        <v>557</v>
      </c>
      <c r="B569" s="94" t="s">
        <v>827</v>
      </c>
      <c r="C569" s="28">
        <v>906</v>
      </c>
      <c r="D569" s="55">
        <v>703</v>
      </c>
      <c r="E569" s="2" t="s">
        <v>826</v>
      </c>
      <c r="F569" s="4"/>
      <c r="G569" s="154">
        <f>G570</f>
        <v>2540</v>
      </c>
    </row>
    <row r="570" spans="1:7" s="20" customFormat="1" ht="14.25" x14ac:dyDescent="0.2">
      <c r="A570" s="44">
        <v>558</v>
      </c>
      <c r="B570" s="93" t="s">
        <v>45</v>
      </c>
      <c r="C570" s="43">
        <v>906</v>
      </c>
      <c r="D570" s="55">
        <v>703</v>
      </c>
      <c r="E570" s="52" t="s">
        <v>826</v>
      </c>
      <c r="F570" s="4" t="s">
        <v>44</v>
      </c>
      <c r="G570" s="155">
        <v>2540</v>
      </c>
    </row>
    <row r="571" spans="1:7" s="20" customFormat="1" ht="15" x14ac:dyDescent="0.25">
      <c r="A571" s="44">
        <v>559</v>
      </c>
      <c r="B571" s="87" t="s">
        <v>156</v>
      </c>
      <c r="C571" s="28">
        <v>906</v>
      </c>
      <c r="D571" s="54">
        <v>703</v>
      </c>
      <c r="E571" s="2" t="s">
        <v>189</v>
      </c>
      <c r="F571" s="2"/>
      <c r="G571" s="153">
        <f>G583+G585+G572+G574+G576+G581+G578</f>
        <v>3174.1000000000004</v>
      </c>
    </row>
    <row r="572" spans="1:7" s="20" customFormat="1" ht="25.5" x14ac:dyDescent="0.25">
      <c r="A572" s="44">
        <v>560</v>
      </c>
      <c r="B572" s="87" t="s">
        <v>786</v>
      </c>
      <c r="C572" s="28">
        <v>906</v>
      </c>
      <c r="D572" s="54">
        <v>703</v>
      </c>
      <c r="E572" s="10" t="s">
        <v>785</v>
      </c>
      <c r="F572" s="4"/>
      <c r="G572" s="153">
        <f>G573</f>
        <v>234.3</v>
      </c>
    </row>
    <row r="573" spans="1:7" s="20" customFormat="1" ht="14.25" x14ac:dyDescent="0.2">
      <c r="A573" s="44">
        <v>561</v>
      </c>
      <c r="B573" s="93" t="s">
        <v>91</v>
      </c>
      <c r="C573" s="43">
        <v>906</v>
      </c>
      <c r="D573" s="55">
        <v>703</v>
      </c>
      <c r="E573" s="12" t="s">
        <v>785</v>
      </c>
      <c r="F573" s="4" t="s">
        <v>90</v>
      </c>
      <c r="G573" s="154">
        <v>234.3</v>
      </c>
    </row>
    <row r="574" spans="1:7" s="20" customFormat="1" ht="38.25" x14ac:dyDescent="0.25">
      <c r="A574" s="44">
        <v>562</v>
      </c>
      <c r="B574" s="87" t="s">
        <v>788</v>
      </c>
      <c r="C574" s="28">
        <v>906</v>
      </c>
      <c r="D574" s="54">
        <v>703</v>
      </c>
      <c r="E574" s="10" t="s">
        <v>787</v>
      </c>
      <c r="F574" s="2"/>
      <c r="G574" s="153">
        <f>G575</f>
        <v>250.9</v>
      </c>
    </row>
    <row r="575" spans="1:7" s="20" customFormat="1" ht="14.25" x14ac:dyDescent="0.2">
      <c r="A575" s="44">
        <v>563</v>
      </c>
      <c r="B575" s="93" t="s">
        <v>91</v>
      </c>
      <c r="C575" s="43">
        <v>906</v>
      </c>
      <c r="D575" s="55">
        <v>703</v>
      </c>
      <c r="E575" s="12" t="s">
        <v>787</v>
      </c>
      <c r="F575" s="4" t="s">
        <v>90</v>
      </c>
      <c r="G575" s="154">
        <v>250.9</v>
      </c>
    </row>
    <row r="576" spans="1:7" s="20" customFormat="1" ht="25.5" x14ac:dyDescent="0.25">
      <c r="A576" s="44">
        <v>564</v>
      </c>
      <c r="B576" s="87" t="s">
        <v>791</v>
      </c>
      <c r="C576" s="28">
        <v>906</v>
      </c>
      <c r="D576" s="54">
        <v>703</v>
      </c>
      <c r="E576" s="10" t="s">
        <v>819</v>
      </c>
      <c r="F576" s="2"/>
      <c r="G576" s="153">
        <f>G577</f>
        <v>123.2</v>
      </c>
    </row>
    <row r="577" spans="1:7" s="20" customFormat="1" ht="14.25" x14ac:dyDescent="0.2">
      <c r="A577" s="44">
        <v>565</v>
      </c>
      <c r="B577" s="93" t="s">
        <v>91</v>
      </c>
      <c r="C577" s="43">
        <v>906</v>
      </c>
      <c r="D577" s="55">
        <v>703</v>
      </c>
      <c r="E577" s="12" t="s">
        <v>819</v>
      </c>
      <c r="F577" s="4" t="s">
        <v>90</v>
      </c>
      <c r="G577" s="154">
        <v>123.2</v>
      </c>
    </row>
    <row r="578" spans="1:7" s="20" customFormat="1" ht="51" x14ac:dyDescent="0.25">
      <c r="A578" s="44">
        <v>566</v>
      </c>
      <c r="B578" s="94" t="s">
        <v>823</v>
      </c>
      <c r="C578" s="28">
        <v>906</v>
      </c>
      <c r="D578" s="89">
        <v>703</v>
      </c>
      <c r="E578" s="135" t="s">
        <v>822</v>
      </c>
      <c r="F578" s="2"/>
      <c r="G578" s="153">
        <f>G579+G580</f>
        <v>165.3</v>
      </c>
    </row>
    <row r="579" spans="1:7" s="20" customFormat="1" ht="14.25" x14ac:dyDescent="0.2">
      <c r="A579" s="44">
        <v>567</v>
      </c>
      <c r="B579" s="95" t="s">
        <v>45</v>
      </c>
      <c r="C579" s="43">
        <v>906</v>
      </c>
      <c r="D579" s="90">
        <v>703</v>
      </c>
      <c r="E579" s="136" t="s">
        <v>822</v>
      </c>
      <c r="F579" s="4" t="s">
        <v>44</v>
      </c>
      <c r="G579" s="155">
        <v>52.7</v>
      </c>
    </row>
    <row r="580" spans="1:7" s="20" customFormat="1" ht="14.25" x14ac:dyDescent="0.2">
      <c r="A580" s="44">
        <v>568</v>
      </c>
      <c r="B580" s="93" t="s">
        <v>91</v>
      </c>
      <c r="C580" s="43">
        <v>906</v>
      </c>
      <c r="D580" s="90">
        <v>703</v>
      </c>
      <c r="E580" s="136" t="s">
        <v>822</v>
      </c>
      <c r="F580" s="4" t="s">
        <v>90</v>
      </c>
      <c r="G580" s="155">
        <v>112.6</v>
      </c>
    </row>
    <row r="581" spans="1:7" s="20" customFormat="1" ht="25.5" x14ac:dyDescent="0.25">
      <c r="A581" s="44">
        <v>569</v>
      </c>
      <c r="B581" s="94" t="s">
        <v>816</v>
      </c>
      <c r="C581" s="28">
        <v>906</v>
      </c>
      <c r="D581" s="54">
        <v>703</v>
      </c>
      <c r="E581" s="32" t="s">
        <v>784</v>
      </c>
      <c r="F581" s="2"/>
      <c r="G581" s="153">
        <f>G582</f>
        <v>1177.2</v>
      </c>
    </row>
    <row r="582" spans="1:7" s="20" customFormat="1" ht="14.25" x14ac:dyDescent="0.2">
      <c r="A582" s="44">
        <v>570</v>
      </c>
      <c r="B582" s="93" t="s">
        <v>91</v>
      </c>
      <c r="C582" s="43">
        <v>906</v>
      </c>
      <c r="D582" s="55">
        <v>703</v>
      </c>
      <c r="E582" s="52" t="s">
        <v>784</v>
      </c>
      <c r="F582" s="4" t="s">
        <v>90</v>
      </c>
      <c r="G582" s="155">
        <v>1177.2</v>
      </c>
    </row>
    <row r="583" spans="1:7" s="20" customFormat="1" ht="38.25" x14ac:dyDescent="0.25">
      <c r="A583" s="44">
        <v>571</v>
      </c>
      <c r="B583" s="87" t="s">
        <v>749</v>
      </c>
      <c r="C583" s="28">
        <v>906</v>
      </c>
      <c r="D583" s="54">
        <v>703</v>
      </c>
      <c r="E583" s="32" t="s">
        <v>747</v>
      </c>
      <c r="F583" s="4"/>
      <c r="G583" s="153">
        <f>G584</f>
        <v>687.7</v>
      </c>
    </row>
    <row r="584" spans="1:7" s="20" customFormat="1" ht="14.25" x14ac:dyDescent="0.2">
      <c r="A584" s="44">
        <v>572</v>
      </c>
      <c r="B584" s="93" t="s">
        <v>91</v>
      </c>
      <c r="C584" s="43">
        <v>906</v>
      </c>
      <c r="D584" s="55">
        <v>703</v>
      </c>
      <c r="E584" s="52" t="s">
        <v>747</v>
      </c>
      <c r="F584" s="4" t="s">
        <v>90</v>
      </c>
      <c r="G584" s="154">
        <v>687.7</v>
      </c>
    </row>
    <row r="585" spans="1:7" s="20" customFormat="1" ht="28.5" customHeight="1" x14ac:dyDescent="0.25">
      <c r="A585" s="44">
        <v>573</v>
      </c>
      <c r="B585" s="87" t="s">
        <v>750</v>
      </c>
      <c r="C585" s="28">
        <v>906</v>
      </c>
      <c r="D585" s="54">
        <v>703</v>
      </c>
      <c r="E585" s="32" t="s">
        <v>748</v>
      </c>
      <c r="F585" s="4"/>
      <c r="G585" s="153">
        <f>G586</f>
        <v>535.5</v>
      </c>
    </row>
    <row r="586" spans="1:7" s="20" customFormat="1" ht="14.25" x14ac:dyDescent="0.2">
      <c r="A586" s="44">
        <v>574</v>
      </c>
      <c r="B586" s="93" t="s">
        <v>91</v>
      </c>
      <c r="C586" s="43">
        <v>906</v>
      </c>
      <c r="D586" s="55">
        <v>703</v>
      </c>
      <c r="E586" s="52" t="s">
        <v>748</v>
      </c>
      <c r="F586" s="4" t="s">
        <v>90</v>
      </c>
      <c r="G586" s="154">
        <v>535.5</v>
      </c>
    </row>
    <row r="587" spans="1:7" ht="15" x14ac:dyDescent="0.25">
      <c r="A587" s="44">
        <v>575</v>
      </c>
      <c r="B587" s="5" t="s">
        <v>524</v>
      </c>
      <c r="C587" s="28">
        <v>906</v>
      </c>
      <c r="D587" s="1">
        <v>707</v>
      </c>
      <c r="E587" s="2"/>
      <c r="F587" s="2"/>
      <c r="G587" s="153">
        <f>G588+G611</f>
        <v>8655.9</v>
      </c>
    </row>
    <row r="588" spans="1:7" ht="38.25" x14ac:dyDescent="0.25">
      <c r="A588" s="44">
        <v>576</v>
      </c>
      <c r="B588" s="28" t="s">
        <v>673</v>
      </c>
      <c r="C588" s="28">
        <v>906</v>
      </c>
      <c r="D588" s="1">
        <v>707</v>
      </c>
      <c r="E588" s="2" t="s">
        <v>279</v>
      </c>
      <c r="F588" s="2"/>
      <c r="G588" s="153">
        <f>G589+G604</f>
        <v>8217.9</v>
      </c>
    </row>
    <row r="589" spans="1:7" ht="25.5" x14ac:dyDescent="0.25">
      <c r="A589" s="44">
        <v>577</v>
      </c>
      <c r="B589" s="28" t="s">
        <v>130</v>
      </c>
      <c r="C589" s="5">
        <v>906</v>
      </c>
      <c r="D589" s="1">
        <v>707</v>
      </c>
      <c r="E589" s="2" t="s">
        <v>464</v>
      </c>
      <c r="F589" s="2"/>
      <c r="G589" s="153">
        <f>G592+G590+G596+G600+G598+G602+G594</f>
        <v>7468.4</v>
      </c>
    </row>
    <row r="590" spans="1:7" ht="38.25" x14ac:dyDescent="0.25">
      <c r="A590" s="44">
        <v>578</v>
      </c>
      <c r="B590" s="87" t="s">
        <v>131</v>
      </c>
      <c r="C590" s="5">
        <v>906</v>
      </c>
      <c r="D590" s="9">
        <v>707</v>
      </c>
      <c r="E590" s="10" t="s">
        <v>461</v>
      </c>
      <c r="F590" s="2"/>
      <c r="G590" s="153">
        <f>G591</f>
        <v>1040</v>
      </c>
    </row>
    <row r="591" spans="1:7" ht="14.25" x14ac:dyDescent="0.2">
      <c r="A591" s="44">
        <v>579</v>
      </c>
      <c r="B591" s="93" t="s">
        <v>91</v>
      </c>
      <c r="C591" s="7">
        <v>906</v>
      </c>
      <c r="D591" s="11">
        <v>707</v>
      </c>
      <c r="E591" s="12" t="s">
        <v>461</v>
      </c>
      <c r="F591" s="4" t="s">
        <v>90</v>
      </c>
      <c r="G591" s="154">
        <v>1040</v>
      </c>
    </row>
    <row r="592" spans="1:7" ht="40.5" customHeight="1" x14ac:dyDescent="0.25">
      <c r="A592" s="44">
        <v>580</v>
      </c>
      <c r="B592" s="87" t="s">
        <v>415</v>
      </c>
      <c r="C592" s="5">
        <v>906</v>
      </c>
      <c r="D592" s="1">
        <v>707</v>
      </c>
      <c r="E592" s="2" t="s">
        <v>462</v>
      </c>
      <c r="F592" s="2"/>
      <c r="G592" s="153">
        <f>G593</f>
        <v>3515</v>
      </c>
    </row>
    <row r="593" spans="1:7" ht="14.25" x14ac:dyDescent="0.2">
      <c r="A593" s="44">
        <v>581</v>
      </c>
      <c r="B593" s="7" t="s">
        <v>91</v>
      </c>
      <c r="C593" s="7">
        <v>906</v>
      </c>
      <c r="D593" s="3">
        <v>707</v>
      </c>
      <c r="E593" s="4" t="s">
        <v>462</v>
      </c>
      <c r="F593" s="4" t="s">
        <v>90</v>
      </c>
      <c r="G593" s="154">
        <v>3515</v>
      </c>
    </row>
    <row r="594" spans="1:7" ht="38.25" x14ac:dyDescent="0.25">
      <c r="A594" s="44">
        <v>582</v>
      </c>
      <c r="B594" s="87" t="s">
        <v>794</v>
      </c>
      <c r="C594" s="5">
        <v>906</v>
      </c>
      <c r="D594" s="54">
        <v>707</v>
      </c>
      <c r="E594" s="2" t="s">
        <v>795</v>
      </c>
      <c r="F594" s="2"/>
      <c r="G594" s="153">
        <f>G595</f>
        <v>750</v>
      </c>
    </row>
    <row r="595" spans="1:7" ht="14.25" x14ac:dyDescent="0.2">
      <c r="A595" s="44">
        <v>583</v>
      </c>
      <c r="B595" s="93" t="s">
        <v>91</v>
      </c>
      <c r="C595" s="7">
        <v>906</v>
      </c>
      <c r="D595" s="55">
        <v>707</v>
      </c>
      <c r="E595" s="4" t="s">
        <v>795</v>
      </c>
      <c r="F595" s="4" t="s">
        <v>90</v>
      </c>
      <c r="G595" s="154">
        <v>750</v>
      </c>
    </row>
    <row r="596" spans="1:7" ht="15" x14ac:dyDescent="0.25">
      <c r="A596" s="44">
        <v>584</v>
      </c>
      <c r="B596" s="87" t="s">
        <v>573</v>
      </c>
      <c r="C596" s="5">
        <v>906</v>
      </c>
      <c r="D596" s="54">
        <v>707</v>
      </c>
      <c r="E596" s="2" t="s">
        <v>572</v>
      </c>
      <c r="F596" s="2"/>
      <c r="G596" s="153">
        <f>G597</f>
        <v>192.2</v>
      </c>
    </row>
    <row r="597" spans="1:7" ht="14.25" x14ac:dyDescent="0.2">
      <c r="A597" s="44">
        <v>585</v>
      </c>
      <c r="B597" s="93" t="s">
        <v>91</v>
      </c>
      <c r="C597" s="7">
        <v>906</v>
      </c>
      <c r="D597" s="55">
        <v>707</v>
      </c>
      <c r="E597" s="4" t="s">
        <v>572</v>
      </c>
      <c r="F597" s="4" t="s">
        <v>90</v>
      </c>
      <c r="G597" s="155">
        <v>192.2</v>
      </c>
    </row>
    <row r="598" spans="1:7" ht="25.5" x14ac:dyDescent="0.25">
      <c r="A598" s="44">
        <v>586</v>
      </c>
      <c r="B598" s="87" t="s">
        <v>699</v>
      </c>
      <c r="C598" s="5">
        <v>906</v>
      </c>
      <c r="D598" s="54">
        <v>707</v>
      </c>
      <c r="E598" s="2" t="s">
        <v>700</v>
      </c>
      <c r="F598" s="2"/>
      <c r="G598" s="153">
        <f>G599</f>
        <v>1105.8</v>
      </c>
    </row>
    <row r="599" spans="1:7" ht="14.25" x14ac:dyDescent="0.2">
      <c r="A599" s="44">
        <v>587</v>
      </c>
      <c r="B599" s="93" t="s">
        <v>91</v>
      </c>
      <c r="C599" s="7">
        <v>906</v>
      </c>
      <c r="D599" s="55">
        <v>707</v>
      </c>
      <c r="E599" s="4" t="s">
        <v>700</v>
      </c>
      <c r="F599" s="4" t="s">
        <v>90</v>
      </c>
      <c r="G599" s="155">
        <v>1105.8</v>
      </c>
    </row>
    <row r="600" spans="1:7" ht="25.5" x14ac:dyDescent="0.25">
      <c r="A600" s="44">
        <v>588</v>
      </c>
      <c r="B600" s="94" t="s">
        <v>592</v>
      </c>
      <c r="C600" s="5">
        <v>906</v>
      </c>
      <c r="D600" s="54">
        <v>707</v>
      </c>
      <c r="E600" s="2" t="s">
        <v>582</v>
      </c>
      <c r="F600" s="2"/>
      <c r="G600" s="153">
        <f>G601</f>
        <v>128.19999999999999</v>
      </c>
    </row>
    <row r="601" spans="1:7" ht="14.25" x14ac:dyDescent="0.2">
      <c r="A601" s="44">
        <v>589</v>
      </c>
      <c r="B601" s="93" t="s">
        <v>91</v>
      </c>
      <c r="C601" s="7">
        <v>906</v>
      </c>
      <c r="D601" s="55">
        <v>707</v>
      </c>
      <c r="E601" s="4" t="s">
        <v>582</v>
      </c>
      <c r="F601" s="4" t="s">
        <v>90</v>
      </c>
      <c r="G601" s="154">
        <v>128.19999999999999</v>
      </c>
    </row>
    <row r="602" spans="1:7" ht="38.25" x14ac:dyDescent="0.25">
      <c r="A602" s="44">
        <v>590</v>
      </c>
      <c r="B602" s="87" t="s">
        <v>722</v>
      </c>
      <c r="C602" s="5">
        <v>906</v>
      </c>
      <c r="D602" s="54">
        <v>707</v>
      </c>
      <c r="E602" s="2" t="s">
        <v>721</v>
      </c>
      <c r="F602" s="2"/>
      <c r="G602" s="153">
        <f>G603</f>
        <v>737.2</v>
      </c>
    </row>
    <row r="603" spans="1:7" ht="14.25" x14ac:dyDescent="0.2">
      <c r="A603" s="44">
        <v>591</v>
      </c>
      <c r="B603" s="93" t="s">
        <v>91</v>
      </c>
      <c r="C603" s="7">
        <v>906</v>
      </c>
      <c r="D603" s="55">
        <v>707</v>
      </c>
      <c r="E603" s="4" t="s">
        <v>721</v>
      </c>
      <c r="F603" s="4" t="s">
        <v>90</v>
      </c>
      <c r="G603" s="154">
        <v>737.2</v>
      </c>
    </row>
    <row r="604" spans="1:7" s="21" customFormat="1" ht="25.5" x14ac:dyDescent="0.25">
      <c r="A604" s="44">
        <v>592</v>
      </c>
      <c r="B604" s="28" t="s">
        <v>142</v>
      </c>
      <c r="C604" s="28">
        <v>906</v>
      </c>
      <c r="D604" s="1">
        <v>707</v>
      </c>
      <c r="E604" s="2" t="s">
        <v>465</v>
      </c>
      <c r="F604" s="2"/>
      <c r="G604" s="153">
        <f>G607+G609+G605</f>
        <v>749.5</v>
      </c>
    </row>
    <row r="605" spans="1:7" s="21" customFormat="1" ht="25.5" x14ac:dyDescent="0.25">
      <c r="A605" s="44">
        <v>593</v>
      </c>
      <c r="B605" s="5" t="s">
        <v>143</v>
      </c>
      <c r="C605" s="28">
        <v>906</v>
      </c>
      <c r="D605" s="1">
        <v>707</v>
      </c>
      <c r="E605" s="2" t="s">
        <v>463</v>
      </c>
      <c r="F605" s="2"/>
      <c r="G605" s="153">
        <f>G606</f>
        <v>100</v>
      </c>
    </row>
    <row r="606" spans="1:7" s="21" customFormat="1" ht="14.25" x14ac:dyDescent="0.2">
      <c r="A606" s="44">
        <v>594</v>
      </c>
      <c r="B606" s="7" t="s">
        <v>91</v>
      </c>
      <c r="C606" s="43">
        <v>906</v>
      </c>
      <c r="D606" s="3">
        <v>707</v>
      </c>
      <c r="E606" s="4" t="s">
        <v>463</v>
      </c>
      <c r="F606" s="4" t="s">
        <v>90</v>
      </c>
      <c r="G606" s="154">
        <v>100</v>
      </c>
    </row>
    <row r="607" spans="1:7" ht="25.5" x14ac:dyDescent="0.25">
      <c r="A607" s="44">
        <v>595</v>
      </c>
      <c r="B607" s="87" t="s">
        <v>575</v>
      </c>
      <c r="C607" s="28">
        <v>906</v>
      </c>
      <c r="D607" s="54">
        <v>707</v>
      </c>
      <c r="E607" s="2" t="s">
        <v>574</v>
      </c>
      <c r="F607" s="2"/>
      <c r="G607" s="153">
        <f>G608</f>
        <v>389.5</v>
      </c>
    </row>
    <row r="608" spans="1:7" ht="14.25" x14ac:dyDescent="0.2">
      <c r="A608" s="44">
        <v>596</v>
      </c>
      <c r="B608" s="93" t="s">
        <v>91</v>
      </c>
      <c r="C608" s="43">
        <v>906</v>
      </c>
      <c r="D608" s="55">
        <v>707</v>
      </c>
      <c r="E608" s="4" t="s">
        <v>574</v>
      </c>
      <c r="F608" s="4" t="s">
        <v>90</v>
      </c>
      <c r="G608" s="155">
        <v>389.5</v>
      </c>
    </row>
    <row r="609" spans="1:7" ht="38.25" x14ac:dyDescent="0.25">
      <c r="A609" s="44">
        <v>597</v>
      </c>
      <c r="B609" s="94" t="s">
        <v>591</v>
      </c>
      <c r="C609" s="28">
        <v>906</v>
      </c>
      <c r="D609" s="54">
        <v>707</v>
      </c>
      <c r="E609" s="2" t="s">
        <v>588</v>
      </c>
      <c r="F609" s="2"/>
      <c r="G609" s="153">
        <f>G610</f>
        <v>260</v>
      </c>
    </row>
    <row r="610" spans="1:7" ht="14.25" x14ac:dyDescent="0.2">
      <c r="A610" s="44">
        <v>598</v>
      </c>
      <c r="B610" s="93" t="s">
        <v>91</v>
      </c>
      <c r="C610" s="43">
        <v>906</v>
      </c>
      <c r="D610" s="55">
        <v>707</v>
      </c>
      <c r="E610" s="4" t="s">
        <v>588</v>
      </c>
      <c r="F610" s="4" t="s">
        <v>90</v>
      </c>
      <c r="G610" s="154">
        <v>260</v>
      </c>
    </row>
    <row r="611" spans="1:7" ht="15" x14ac:dyDescent="0.25">
      <c r="A611" s="44">
        <v>599</v>
      </c>
      <c r="B611" s="87" t="s">
        <v>156</v>
      </c>
      <c r="C611" s="28">
        <v>906</v>
      </c>
      <c r="D611" s="54">
        <v>707</v>
      </c>
      <c r="E611" s="2" t="s">
        <v>189</v>
      </c>
      <c r="F611" s="2"/>
      <c r="G611" s="153">
        <f>G612+G614</f>
        <v>438</v>
      </c>
    </row>
    <row r="612" spans="1:7" ht="38.25" x14ac:dyDescent="0.25">
      <c r="A612" s="44">
        <v>600</v>
      </c>
      <c r="B612" s="87" t="s">
        <v>790</v>
      </c>
      <c r="C612" s="28">
        <v>906</v>
      </c>
      <c r="D612" s="54">
        <v>707</v>
      </c>
      <c r="E612" s="2" t="s">
        <v>789</v>
      </c>
      <c r="F612" s="2"/>
      <c r="G612" s="153">
        <f>G613</f>
        <v>375</v>
      </c>
    </row>
    <row r="613" spans="1:7" ht="14.25" x14ac:dyDescent="0.2">
      <c r="A613" s="44">
        <v>601</v>
      </c>
      <c r="B613" s="93" t="s">
        <v>91</v>
      </c>
      <c r="C613" s="43">
        <v>906</v>
      </c>
      <c r="D613" s="55">
        <v>707</v>
      </c>
      <c r="E613" s="4" t="s">
        <v>789</v>
      </c>
      <c r="F613" s="4" t="s">
        <v>90</v>
      </c>
      <c r="G613" s="154">
        <v>375</v>
      </c>
    </row>
    <row r="614" spans="1:7" ht="51" x14ac:dyDescent="0.25">
      <c r="A614" s="44">
        <v>602</v>
      </c>
      <c r="B614" s="94" t="s">
        <v>823</v>
      </c>
      <c r="C614" s="28">
        <v>906</v>
      </c>
      <c r="D614" s="54">
        <v>707</v>
      </c>
      <c r="E614" s="135" t="s">
        <v>822</v>
      </c>
      <c r="F614" s="2"/>
      <c r="G614" s="153">
        <f>G615</f>
        <v>63</v>
      </c>
    </row>
    <row r="615" spans="1:7" ht="14.25" x14ac:dyDescent="0.2">
      <c r="A615" s="44">
        <v>603</v>
      </c>
      <c r="B615" s="93" t="s">
        <v>91</v>
      </c>
      <c r="C615" s="43">
        <v>906</v>
      </c>
      <c r="D615" s="55">
        <v>707</v>
      </c>
      <c r="E615" s="136" t="s">
        <v>822</v>
      </c>
      <c r="F615" s="4" t="s">
        <v>90</v>
      </c>
      <c r="G615" s="155">
        <v>63</v>
      </c>
    </row>
    <row r="616" spans="1:7" ht="12.75" customHeight="1" x14ac:dyDescent="0.25">
      <c r="A616" s="44">
        <v>604</v>
      </c>
      <c r="B616" s="5" t="s">
        <v>22</v>
      </c>
      <c r="C616" s="28">
        <v>906</v>
      </c>
      <c r="D616" s="1">
        <v>709</v>
      </c>
      <c r="E616" s="2"/>
      <c r="F616" s="2"/>
      <c r="G616" s="153">
        <f>G617+G656+G663+G669</f>
        <v>75789.3</v>
      </c>
    </row>
    <row r="617" spans="1:7" ht="38.25" x14ac:dyDescent="0.25">
      <c r="A617" s="44">
        <v>605</v>
      </c>
      <c r="B617" s="28" t="s">
        <v>673</v>
      </c>
      <c r="C617" s="28">
        <v>906</v>
      </c>
      <c r="D617" s="1">
        <v>709</v>
      </c>
      <c r="E617" s="2" t="s">
        <v>279</v>
      </c>
      <c r="F617" s="2"/>
      <c r="G617" s="153">
        <f>G646+G621+G633+G618</f>
        <v>74412</v>
      </c>
    </row>
    <row r="618" spans="1:7" ht="25.5" x14ac:dyDescent="0.25">
      <c r="A618" s="44">
        <v>606</v>
      </c>
      <c r="B618" s="94" t="s">
        <v>122</v>
      </c>
      <c r="C618" s="28">
        <v>906</v>
      </c>
      <c r="D618" s="54">
        <v>709</v>
      </c>
      <c r="E618" s="2" t="s">
        <v>285</v>
      </c>
      <c r="F618" s="2"/>
      <c r="G618" s="153">
        <f>G619</f>
        <v>3724.2</v>
      </c>
    </row>
    <row r="619" spans="1:7" ht="51" x14ac:dyDescent="0.25">
      <c r="A619" s="44">
        <v>607</v>
      </c>
      <c r="B619" s="94" t="s">
        <v>751</v>
      </c>
      <c r="C619" s="28">
        <v>906</v>
      </c>
      <c r="D619" s="54">
        <v>709</v>
      </c>
      <c r="E619" s="2" t="s">
        <v>752</v>
      </c>
      <c r="F619" s="2"/>
      <c r="G619" s="153">
        <f>G620</f>
        <v>3724.2</v>
      </c>
    </row>
    <row r="620" spans="1:7" ht="14.25" x14ac:dyDescent="0.2">
      <c r="A620" s="44">
        <v>608</v>
      </c>
      <c r="B620" s="93" t="s">
        <v>91</v>
      </c>
      <c r="C620" s="43">
        <v>906</v>
      </c>
      <c r="D620" s="55">
        <v>709</v>
      </c>
      <c r="E620" s="4" t="s">
        <v>752</v>
      </c>
      <c r="F620" s="4" t="s">
        <v>90</v>
      </c>
      <c r="G620" s="155">
        <v>3724.2</v>
      </c>
    </row>
    <row r="621" spans="1:7" ht="25.5" x14ac:dyDescent="0.25">
      <c r="A621" s="44">
        <v>609</v>
      </c>
      <c r="B621" s="94" t="s">
        <v>127</v>
      </c>
      <c r="C621" s="28">
        <v>906</v>
      </c>
      <c r="D621" s="54">
        <v>709</v>
      </c>
      <c r="E621" s="32" t="s">
        <v>290</v>
      </c>
      <c r="F621" s="2"/>
      <c r="G621" s="153">
        <f>G624+G627+G631+G622+G629</f>
        <v>27168.399999999998</v>
      </c>
    </row>
    <row r="622" spans="1:7" ht="15" x14ac:dyDescent="0.25">
      <c r="A622" s="44">
        <v>610</v>
      </c>
      <c r="B622" s="5" t="s">
        <v>129</v>
      </c>
      <c r="C622" s="28">
        <v>906</v>
      </c>
      <c r="D622" s="1">
        <v>709</v>
      </c>
      <c r="E622" s="2" t="s">
        <v>291</v>
      </c>
      <c r="F622" s="2"/>
      <c r="G622" s="153">
        <f>G623</f>
        <v>5740</v>
      </c>
    </row>
    <row r="623" spans="1:7" ht="14.25" x14ac:dyDescent="0.2">
      <c r="A623" s="44">
        <v>611</v>
      </c>
      <c r="B623" s="7" t="s">
        <v>91</v>
      </c>
      <c r="C623" s="43">
        <v>906</v>
      </c>
      <c r="D623" s="3">
        <v>709</v>
      </c>
      <c r="E623" s="4" t="s">
        <v>291</v>
      </c>
      <c r="F623" s="4" t="s">
        <v>90</v>
      </c>
      <c r="G623" s="154">
        <v>5740</v>
      </c>
    </row>
    <row r="624" spans="1:7" ht="63.75" x14ac:dyDescent="0.25">
      <c r="A624" s="44">
        <v>612</v>
      </c>
      <c r="B624" s="87" t="s">
        <v>531</v>
      </c>
      <c r="C624" s="28">
        <v>906</v>
      </c>
      <c r="D624" s="54">
        <v>709</v>
      </c>
      <c r="E624" s="2" t="s">
        <v>379</v>
      </c>
      <c r="F624" s="4"/>
      <c r="G624" s="153">
        <f>G626+G625</f>
        <v>1178.3</v>
      </c>
    </row>
    <row r="625" spans="1:7" ht="25.5" x14ac:dyDescent="0.2">
      <c r="A625" s="44">
        <v>613</v>
      </c>
      <c r="B625" s="93" t="s">
        <v>77</v>
      </c>
      <c r="C625" s="43">
        <v>906</v>
      </c>
      <c r="D625" s="55">
        <v>709</v>
      </c>
      <c r="E625" s="4" t="s">
        <v>379</v>
      </c>
      <c r="F625" s="4" t="s">
        <v>78</v>
      </c>
      <c r="G625" s="155">
        <v>66.748000000000005</v>
      </c>
    </row>
    <row r="626" spans="1:7" ht="14.25" x14ac:dyDescent="0.2">
      <c r="A626" s="44">
        <v>614</v>
      </c>
      <c r="B626" s="93" t="s">
        <v>91</v>
      </c>
      <c r="C626" s="43">
        <v>906</v>
      </c>
      <c r="D626" s="55">
        <v>709</v>
      </c>
      <c r="E626" s="4" t="s">
        <v>379</v>
      </c>
      <c r="F626" s="4" t="s">
        <v>90</v>
      </c>
      <c r="G626" s="155">
        <v>1111.5519999999999</v>
      </c>
    </row>
    <row r="627" spans="1:7" ht="38.25" x14ac:dyDescent="0.25">
      <c r="A627" s="44">
        <v>615</v>
      </c>
      <c r="B627" s="87" t="s">
        <v>530</v>
      </c>
      <c r="C627" s="28">
        <v>906</v>
      </c>
      <c r="D627" s="54">
        <v>709</v>
      </c>
      <c r="E627" s="2" t="s">
        <v>206</v>
      </c>
      <c r="F627" s="4"/>
      <c r="G627" s="153">
        <f>G628</f>
        <v>9784.4</v>
      </c>
    </row>
    <row r="628" spans="1:7" ht="14.25" x14ac:dyDescent="0.2">
      <c r="A628" s="44">
        <v>616</v>
      </c>
      <c r="B628" s="93" t="s">
        <v>91</v>
      </c>
      <c r="C628" s="43">
        <v>906</v>
      </c>
      <c r="D628" s="55">
        <v>709</v>
      </c>
      <c r="E628" s="4" t="s">
        <v>206</v>
      </c>
      <c r="F628" s="4" t="s">
        <v>90</v>
      </c>
      <c r="G628" s="155">
        <v>9784.4</v>
      </c>
    </row>
    <row r="629" spans="1:7" ht="38.25" x14ac:dyDescent="0.25">
      <c r="A629" s="44">
        <v>617</v>
      </c>
      <c r="B629" s="87" t="s">
        <v>753</v>
      </c>
      <c r="C629" s="28">
        <v>906</v>
      </c>
      <c r="D629" s="54">
        <v>709</v>
      </c>
      <c r="E629" s="2" t="s">
        <v>754</v>
      </c>
      <c r="F629" s="4"/>
      <c r="G629" s="153">
        <f>G630</f>
        <v>2375.6999999999998</v>
      </c>
    </row>
    <row r="630" spans="1:7" ht="14.25" x14ac:dyDescent="0.2">
      <c r="A630" s="44">
        <v>618</v>
      </c>
      <c r="B630" s="93" t="s">
        <v>91</v>
      </c>
      <c r="C630" s="43">
        <v>906</v>
      </c>
      <c r="D630" s="55">
        <v>709</v>
      </c>
      <c r="E630" s="4" t="s">
        <v>754</v>
      </c>
      <c r="F630" s="4" t="s">
        <v>90</v>
      </c>
      <c r="G630" s="155">
        <v>2375.6999999999998</v>
      </c>
    </row>
    <row r="631" spans="1:7" ht="51" x14ac:dyDescent="0.25">
      <c r="A631" s="44">
        <v>619</v>
      </c>
      <c r="B631" s="94" t="s">
        <v>633</v>
      </c>
      <c r="C631" s="28">
        <v>906</v>
      </c>
      <c r="D631" s="89">
        <v>709</v>
      </c>
      <c r="E631" s="84" t="s">
        <v>594</v>
      </c>
      <c r="F631" s="10"/>
      <c r="G631" s="153">
        <f>G632</f>
        <v>8090</v>
      </c>
    </row>
    <row r="632" spans="1:7" ht="14.25" x14ac:dyDescent="0.2">
      <c r="A632" s="44">
        <v>620</v>
      </c>
      <c r="B632" s="93" t="s">
        <v>91</v>
      </c>
      <c r="C632" s="43">
        <v>906</v>
      </c>
      <c r="D632" s="90">
        <v>709</v>
      </c>
      <c r="E632" s="12" t="s">
        <v>594</v>
      </c>
      <c r="F632" s="4" t="s">
        <v>90</v>
      </c>
      <c r="G632" s="154">
        <f>7690+400</f>
        <v>8090</v>
      </c>
    </row>
    <row r="633" spans="1:7" ht="37.5" customHeight="1" x14ac:dyDescent="0.25">
      <c r="A633" s="44">
        <v>621</v>
      </c>
      <c r="B633" s="94" t="s">
        <v>186</v>
      </c>
      <c r="C633" s="28">
        <v>906</v>
      </c>
      <c r="D633" s="54">
        <v>709</v>
      </c>
      <c r="E633" s="2" t="s">
        <v>283</v>
      </c>
      <c r="F633" s="2"/>
      <c r="G633" s="153">
        <f>G638+G640+G642+G644+G636+G634</f>
        <v>18129.300000000003</v>
      </c>
    </row>
    <row r="634" spans="1:7" ht="41.1" customHeight="1" x14ac:dyDescent="0.25">
      <c r="A634" s="44">
        <v>622</v>
      </c>
      <c r="B634" s="87" t="s">
        <v>832</v>
      </c>
      <c r="C634" s="28">
        <v>906</v>
      </c>
      <c r="D634" s="54">
        <v>709</v>
      </c>
      <c r="E634" s="32" t="s">
        <v>284</v>
      </c>
      <c r="F634" s="32"/>
      <c r="G634" s="153">
        <f>G635</f>
        <v>1168.4000000000001</v>
      </c>
    </row>
    <row r="635" spans="1:7" ht="14.25" x14ac:dyDescent="0.2">
      <c r="A635" s="44">
        <v>623</v>
      </c>
      <c r="B635" s="93" t="s">
        <v>91</v>
      </c>
      <c r="C635" s="43">
        <v>906</v>
      </c>
      <c r="D635" s="55">
        <v>709</v>
      </c>
      <c r="E635" s="52" t="s">
        <v>284</v>
      </c>
      <c r="F635" s="4" t="s">
        <v>90</v>
      </c>
      <c r="G635" s="154">
        <v>1168.4000000000001</v>
      </c>
    </row>
    <row r="636" spans="1:7" ht="19.5" customHeight="1" x14ac:dyDescent="0.25">
      <c r="A636" s="44">
        <v>624</v>
      </c>
      <c r="B636" s="87" t="s">
        <v>545</v>
      </c>
      <c r="C636" s="28">
        <v>906</v>
      </c>
      <c r="D636" s="54">
        <v>709</v>
      </c>
      <c r="E636" s="32" t="s">
        <v>544</v>
      </c>
      <c r="F636" s="32"/>
      <c r="G636" s="153">
        <f>G637</f>
        <v>10569.6</v>
      </c>
    </row>
    <row r="637" spans="1:7" ht="14.25" x14ac:dyDescent="0.2">
      <c r="A637" s="44">
        <v>625</v>
      </c>
      <c r="B637" s="93" t="s">
        <v>91</v>
      </c>
      <c r="C637" s="43">
        <v>906</v>
      </c>
      <c r="D637" s="55">
        <v>709</v>
      </c>
      <c r="E637" s="52" t="s">
        <v>544</v>
      </c>
      <c r="F637" s="4" t="s">
        <v>90</v>
      </c>
      <c r="G637" s="154">
        <f>11738-1168.4</f>
        <v>10569.6</v>
      </c>
    </row>
    <row r="638" spans="1:7" ht="25.5" x14ac:dyDescent="0.25">
      <c r="A638" s="44">
        <v>626</v>
      </c>
      <c r="B638" s="94" t="s">
        <v>579</v>
      </c>
      <c r="C638" s="28">
        <v>906</v>
      </c>
      <c r="D638" s="54">
        <v>709</v>
      </c>
      <c r="E638" s="2" t="s">
        <v>580</v>
      </c>
      <c r="F638" s="4"/>
      <c r="G638" s="153">
        <f>G639</f>
        <v>2697.2</v>
      </c>
    </row>
    <row r="639" spans="1:7" ht="14.25" x14ac:dyDescent="0.2">
      <c r="A639" s="44">
        <v>627</v>
      </c>
      <c r="B639" s="95" t="s">
        <v>91</v>
      </c>
      <c r="C639" s="43">
        <v>906</v>
      </c>
      <c r="D639" s="55">
        <v>709</v>
      </c>
      <c r="E639" s="4" t="s">
        <v>580</v>
      </c>
      <c r="F639" s="4" t="s">
        <v>90</v>
      </c>
      <c r="G639" s="155">
        <v>2697.2</v>
      </c>
    </row>
    <row r="640" spans="1:7" ht="25.5" x14ac:dyDescent="0.25">
      <c r="A640" s="44">
        <v>628</v>
      </c>
      <c r="B640" s="94" t="s">
        <v>571</v>
      </c>
      <c r="C640" s="28">
        <v>906</v>
      </c>
      <c r="D640" s="54">
        <v>709</v>
      </c>
      <c r="E640" s="32" t="s">
        <v>570</v>
      </c>
      <c r="F640" s="2"/>
      <c r="G640" s="153">
        <f>G641</f>
        <v>658.2</v>
      </c>
    </row>
    <row r="641" spans="1:7" ht="14.25" x14ac:dyDescent="0.2">
      <c r="A641" s="44">
        <v>629</v>
      </c>
      <c r="B641" s="93" t="s">
        <v>91</v>
      </c>
      <c r="C641" s="43">
        <v>906</v>
      </c>
      <c r="D641" s="55">
        <v>709</v>
      </c>
      <c r="E641" s="52" t="s">
        <v>570</v>
      </c>
      <c r="F641" s="4" t="s">
        <v>90</v>
      </c>
      <c r="G641" s="155">
        <v>658.2</v>
      </c>
    </row>
    <row r="642" spans="1:7" ht="38.25" x14ac:dyDescent="0.25">
      <c r="A642" s="44">
        <v>630</v>
      </c>
      <c r="B642" s="94" t="s">
        <v>589</v>
      </c>
      <c r="C642" s="28">
        <v>906</v>
      </c>
      <c r="D642" s="54">
        <v>709</v>
      </c>
      <c r="E642" s="2" t="s">
        <v>581</v>
      </c>
      <c r="F642" s="4"/>
      <c r="G642" s="153">
        <f>G643</f>
        <v>2206.8000000000002</v>
      </c>
    </row>
    <row r="643" spans="1:7" ht="14.25" x14ac:dyDescent="0.2">
      <c r="A643" s="44">
        <v>631</v>
      </c>
      <c r="B643" s="95" t="s">
        <v>91</v>
      </c>
      <c r="C643" s="43">
        <v>906</v>
      </c>
      <c r="D643" s="55">
        <v>709</v>
      </c>
      <c r="E643" s="4" t="s">
        <v>581</v>
      </c>
      <c r="F643" s="4" t="s">
        <v>90</v>
      </c>
      <c r="G643" s="154">
        <v>2206.8000000000002</v>
      </c>
    </row>
    <row r="644" spans="1:7" ht="38.25" x14ac:dyDescent="0.25">
      <c r="A644" s="44">
        <v>632</v>
      </c>
      <c r="B644" s="94" t="s">
        <v>590</v>
      </c>
      <c r="C644" s="28">
        <v>906</v>
      </c>
      <c r="D644" s="54">
        <v>709</v>
      </c>
      <c r="E644" s="32" t="s">
        <v>587</v>
      </c>
      <c r="F644" s="2"/>
      <c r="G644" s="153">
        <f>G645</f>
        <v>829.1</v>
      </c>
    </row>
    <row r="645" spans="1:7" ht="14.25" x14ac:dyDescent="0.2">
      <c r="A645" s="44">
        <v>633</v>
      </c>
      <c r="B645" s="93" t="s">
        <v>91</v>
      </c>
      <c r="C645" s="43">
        <v>906</v>
      </c>
      <c r="D645" s="55">
        <v>709</v>
      </c>
      <c r="E645" s="52" t="s">
        <v>587</v>
      </c>
      <c r="F645" s="4" t="s">
        <v>90</v>
      </c>
      <c r="G645" s="154">
        <v>829.1</v>
      </c>
    </row>
    <row r="646" spans="1:7" s="21" customFormat="1" ht="38.25" x14ac:dyDescent="0.25">
      <c r="A646" s="44">
        <v>634</v>
      </c>
      <c r="B646" s="28" t="s">
        <v>674</v>
      </c>
      <c r="C646" s="28">
        <v>906</v>
      </c>
      <c r="D646" s="1">
        <v>709</v>
      </c>
      <c r="E646" s="2" t="s">
        <v>296</v>
      </c>
      <c r="F646" s="2"/>
      <c r="G646" s="153">
        <f>G647+G650+G653</f>
        <v>25390.1</v>
      </c>
    </row>
    <row r="647" spans="1:7" ht="25.5" x14ac:dyDescent="0.25">
      <c r="A647" s="44">
        <v>635</v>
      </c>
      <c r="B647" s="5" t="s">
        <v>109</v>
      </c>
      <c r="C647" s="28">
        <v>906</v>
      </c>
      <c r="D647" s="1">
        <v>709</v>
      </c>
      <c r="E647" s="2" t="s">
        <v>321</v>
      </c>
      <c r="F647" s="2"/>
      <c r="G647" s="153">
        <f>G648+G649</f>
        <v>3978.9</v>
      </c>
    </row>
    <row r="648" spans="1:7" ht="17.45" customHeight="1" x14ac:dyDescent="0.2">
      <c r="A648" s="44">
        <v>636</v>
      </c>
      <c r="B648" s="7" t="s">
        <v>81</v>
      </c>
      <c r="C648" s="43">
        <v>906</v>
      </c>
      <c r="D648" s="3">
        <v>709</v>
      </c>
      <c r="E648" s="4" t="s">
        <v>321</v>
      </c>
      <c r="F648" s="4" t="s">
        <v>50</v>
      </c>
      <c r="G648" s="154">
        <f>3215.8+505.1</f>
        <v>3720.9</v>
      </c>
    </row>
    <row r="649" spans="1:7" ht="25.5" customHeight="1" x14ac:dyDescent="0.2">
      <c r="A649" s="44">
        <v>637</v>
      </c>
      <c r="B649" s="7" t="s">
        <v>77</v>
      </c>
      <c r="C649" s="43">
        <v>906</v>
      </c>
      <c r="D649" s="3">
        <v>709</v>
      </c>
      <c r="E649" s="4" t="s">
        <v>321</v>
      </c>
      <c r="F649" s="4">
        <v>240</v>
      </c>
      <c r="G649" s="154">
        <v>258</v>
      </c>
    </row>
    <row r="650" spans="1:7" ht="45.6" customHeight="1" x14ac:dyDescent="0.25">
      <c r="A650" s="44">
        <v>638</v>
      </c>
      <c r="B650" s="5" t="s">
        <v>563</v>
      </c>
      <c r="C650" s="28">
        <v>906</v>
      </c>
      <c r="D650" s="1">
        <v>709</v>
      </c>
      <c r="E650" s="2" t="s">
        <v>322</v>
      </c>
      <c r="F650" s="2"/>
      <c r="G650" s="153">
        <f>G651+G652</f>
        <v>527.5</v>
      </c>
    </row>
    <row r="651" spans="1:7" ht="28.5" customHeight="1" x14ac:dyDescent="0.2">
      <c r="A651" s="44">
        <v>639</v>
      </c>
      <c r="B651" s="7" t="s">
        <v>77</v>
      </c>
      <c r="C651" s="43">
        <v>906</v>
      </c>
      <c r="D651" s="3">
        <v>709</v>
      </c>
      <c r="E651" s="4" t="s">
        <v>322</v>
      </c>
      <c r="F651" s="4">
        <v>240</v>
      </c>
      <c r="G651" s="154">
        <v>500</v>
      </c>
    </row>
    <row r="652" spans="1:7" ht="14.25" x14ac:dyDescent="0.2">
      <c r="A652" s="44">
        <v>640</v>
      </c>
      <c r="B652" s="93" t="s">
        <v>637</v>
      </c>
      <c r="C652" s="43">
        <v>906</v>
      </c>
      <c r="D652" s="55">
        <v>709</v>
      </c>
      <c r="E652" s="4" t="s">
        <v>322</v>
      </c>
      <c r="F652" s="4" t="s">
        <v>636</v>
      </c>
      <c r="G652" s="154">
        <v>27.5</v>
      </c>
    </row>
    <row r="653" spans="1:7" ht="17.25" customHeight="1" x14ac:dyDescent="0.2">
      <c r="A653" s="44">
        <v>641</v>
      </c>
      <c r="B653" s="5" t="s">
        <v>129</v>
      </c>
      <c r="C653" s="28">
        <v>906</v>
      </c>
      <c r="D653" s="1">
        <v>709</v>
      </c>
      <c r="E653" s="2" t="s">
        <v>323</v>
      </c>
      <c r="F653" s="2"/>
      <c r="G653" s="152">
        <f>G654+G655</f>
        <v>20883.7</v>
      </c>
    </row>
    <row r="654" spans="1:7" ht="18" customHeight="1" x14ac:dyDescent="0.2">
      <c r="A654" s="44">
        <v>642</v>
      </c>
      <c r="B654" s="7" t="s">
        <v>45</v>
      </c>
      <c r="C654" s="43">
        <v>906</v>
      </c>
      <c r="D654" s="3">
        <v>709</v>
      </c>
      <c r="E654" s="4" t="s">
        <v>323</v>
      </c>
      <c r="F654" s="4" t="s">
        <v>44</v>
      </c>
      <c r="G654" s="154">
        <v>17960</v>
      </c>
    </row>
    <row r="655" spans="1:7" ht="25.5" x14ac:dyDescent="0.2">
      <c r="A655" s="44">
        <v>643</v>
      </c>
      <c r="B655" s="7" t="s">
        <v>77</v>
      </c>
      <c r="C655" s="43">
        <v>906</v>
      </c>
      <c r="D655" s="3">
        <v>709</v>
      </c>
      <c r="E655" s="4" t="s">
        <v>323</v>
      </c>
      <c r="F655" s="4">
        <v>240</v>
      </c>
      <c r="G655" s="154">
        <v>2923.7</v>
      </c>
    </row>
    <row r="656" spans="1:7" s="21" customFormat="1" ht="25.5" x14ac:dyDescent="0.25">
      <c r="A656" s="44">
        <v>644</v>
      </c>
      <c r="B656" s="28" t="s">
        <v>677</v>
      </c>
      <c r="C656" s="28">
        <v>906</v>
      </c>
      <c r="D656" s="9">
        <v>709</v>
      </c>
      <c r="E656" s="10" t="s">
        <v>297</v>
      </c>
      <c r="F656" s="2"/>
      <c r="G656" s="153">
        <f>G657+G660</f>
        <v>50</v>
      </c>
    </row>
    <row r="657" spans="1:7" s="21" customFormat="1" ht="25.5" x14ac:dyDescent="0.25">
      <c r="A657" s="44">
        <v>645</v>
      </c>
      <c r="B657" s="28" t="s">
        <v>170</v>
      </c>
      <c r="C657" s="28">
        <v>906</v>
      </c>
      <c r="D657" s="9">
        <v>709</v>
      </c>
      <c r="E657" s="10" t="s">
        <v>298</v>
      </c>
      <c r="F657" s="2"/>
      <c r="G657" s="153">
        <f>G658</f>
        <v>25</v>
      </c>
    </row>
    <row r="658" spans="1:7" s="21" customFormat="1" ht="25.5" x14ac:dyDescent="0.25">
      <c r="A658" s="44">
        <v>646</v>
      </c>
      <c r="B658" s="5" t="s">
        <v>171</v>
      </c>
      <c r="C658" s="28">
        <v>906</v>
      </c>
      <c r="D658" s="9">
        <v>709</v>
      </c>
      <c r="E658" s="10" t="s">
        <v>559</v>
      </c>
      <c r="F658" s="2"/>
      <c r="G658" s="153">
        <f>G659</f>
        <v>25</v>
      </c>
    </row>
    <row r="659" spans="1:7" s="20" customFormat="1" ht="25.5" x14ac:dyDescent="0.2">
      <c r="A659" s="44">
        <v>647</v>
      </c>
      <c r="B659" s="7" t="s">
        <v>77</v>
      </c>
      <c r="C659" s="43">
        <v>906</v>
      </c>
      <c r="D659" s="11">
        <v>709</v>
      </c>
      <c r="E659" s="12" t="s">
        <v>559</v>
      </c>
      <c r="F659" s="4">
        <v>240</v>
      </c>
      <c r="G659" s="154">
        <v>25</v>
      </c>
    </row>
    <row r="660" spans="1:7" s="21" customFormat="1" ht="25.5" x14ac:dyDescent="0.25">
      <c r="A660" s="44">
        <v>648</v>
      </c>
      <c r="B660" s="28" t="s">
        <v>172</v>
      </c>
      <c r="C660" s="28">
        <v>906</v>
      </c>
      <c r="D660" s="9">
        <v>709</v>
      </c>
      <c r="E660" s="10" t="s">
        <v>300</v>
      </c>
      <c r="F660" s="2"/>
      <c r="G660" s="153">
        <f>G661</f>
        <v>25</v>
      </c>
    </row>
    <row r="661" spans="1:7" s="21" customFormat="1" ht="40.5" customHeight="1" x14ac:dyDescent="0.25">
      <c r="A661" s="44">
        <v>649</v>
      </c>
      <c r="B661" s="5" t="s">
        <v>173</v>
      </c>
      <c r="C661" s="28">
        <v>906</v>
      </c>
      <c r="D661" s="9">
        <v>709</v>
      </c>
      <c r="E661" s="10" t="s">
        <v>301</v>
      </c>
      <c r="F661" s="2"/>
      <c r="G661" s="153">
        <f>G662</f>
        <v>25</v>
      </c>
    </row>
    <row r="662" spans="1:7" s="20" customFormat="1" ht="25.5" x14ac:dyDescent="0.2">
      <c r="A662" s="44">
        <v>650</v>
      </c>
      <c r="B662" s="7" t="s">
        <v>77</v>
      </c>
      <c r="C662" s="43">
        <v>906</v>
      </c>
      <c r="D662" s="11">
        <v>709</v>
      </c>
      <c r="E662" s="12" t="s">
        <v>301</v>
      </c>
      <c r="F662" s="4" t="s">
        <v>78</v>
      </c>
      <c r="G662" s="154">
        <v>25</v>
      </c>
    </row>
    <row r="663" spans="1:7" s="21" customFormat="1" ht="25.5" x14ac:dyDescent="0.25">
      <c r="A663" s="44">
        <v>651</v>
      </c>
      <c r="B663" s="94" t="s">
        <v>680</v>
      </c>
      <c r="C663" s="28">
        <v>906</v>
      </c>
      <c r="D663" s="1">
        <v>709</v>
      </c>
      <c r="E663" s="2" t="s">
        <v>234</v>
      </c>
      <c r="F663" s="2"/>
      <c r="G663" s="153">
        <f>G664</f>
        <v>100</v>
      </c>
    </row>
    <row r="664" spans="1:7" s="21" customFormat="1" ht="25.5" x14ac:dyDescent="0.25">
      <c r="A664" s="44">
        <v>652</v>
      </c>
      <c r="B664" s="28" t="s">
        <v>138</v>
      </c>
      <c r="C664" s="28">
        <v>906</v>
      </c>
      <c r="D664" s="1">
        <v>709</v>
      </c>
      <c r="E664" s="2" t="s">
        <v>269</v>
      </c>
      <c r="F664" s="2"/>
      <c r="G664" s="153">
        <f>G665+G667</f>
        <v>100</v>
      </c>
    </row>
    <row r="665" spans="1:7" s="21" customFormat="1" ht="25.5" x14ac:dyDescent="0.25">
      <c r="A665" s="44">
        <v>653</v>
      </c>
      <c r="B665" s="5" t="s">
        <v>184</v>
      </c>
      <c r="C665" s="28">
        <v>906</v>
      </c>
      <c r="D665" s="1">
        <v>709</v>
      </c>
      <c r="E665" s="2" t="s">
        <v>425</v>
      </c>
      <c r="F665" s="2"/>
      <c r="G665" s="153">
        <f>G666</f>
        <v>20</v>
      </c>
    </row>
    <row r="666" spans="1:7" s="20" customFormat="1" ht="25.5" x14ac:dyDescent="0.2">
      <c r="A666" s="44">
        <v>654</v>
      </c>
      <c r="B666" s="7" t="s">
        <v>77</v>
      </c>
      <c r="C666" s="43">
        <v>906</v>
      </c>
      <c r="D666" s="3">
        <v>709</v>
      </c>
      <c r="E666" s="4" t="s">
        <v>425</v>
      </c>
      <c r="F666" s="52">
        <v>240</v>
      </c>
      <c r="G666" s="154">
        <v>20</v>
      </c>
    </row>
    <row r="667" spans="1:7" s="21" customFormat="1" ht="15" x14ac:dyDescent="0.25">
      <c r="A667" s="44">
        <v>655</v>
      </c>
      <c r="B667" s="5" t="s">
        <v>358</v>
      </c>
      <c r="C667" s="28">
        <v>906</v>
      </c>
      <c r="D667" s="1">
        <v>709</v>
      </c>
      <c r="E667" s="2" t="s">
        <v>426</v>
      </c>
      <c r="F667" s="2"/>
      <c r="G667" s="153">
        <f>G668</f>
        <v>80</v>
      </c>
    </row>
    <row r="668" spans="1:7" s="20" customFormat="1" ht="14.25" x14ac:dyDescent="0.2">
      <c r="A668" s="44">
        <v>656</v>
      </c>
      <c r="B668" s="7" t="s">
        <v>91</v>
      </c>
      <c r="C668" s="43">
        <v>906</v>
      </c>
      <c r="D668" s="3">
        <v>709</v>
      </c>
      <c r="E668" s="4" t="s">
        <v>426</v>
      </c>
      <c r="F668" s="4" t="s">
        <v>90</v>
      </c>
      <c r="G668" s="154">
        <v>80</v>
      </c>
    </row>
    <row r="669" spans="1:7" s="20" customFormat="1" ht="15" x14ac:dyDescent="0.25">
      <c r="A669" s="44">
        <v>657</v>
      </c>
      <c r="B669" s="87" t="s">
        <v>156</v>
      </c>
      <c r="C669" s="28">
        <v>906</v>
      </c>
      <c r="D669" s="54">
        <v>709</v>
      </c>
      <c r="E669" s="2" t="s">
        <v>189</v>
      </c>
      <c r="F669" s="2"/>
      <c r="G669" s="153">
        <f>G670+G672+G676</f>
        <v>1227.3</v>
      </c>
    </row>
    <row r="670" spans="1:7" s="20" customFormat="1" ht="25.5" x14ac:dyDescent="0.25">
      <c r="A670" s="44">
        <v>658</v>
      </c>
      <c r="B670" s="87" t="s">
        <v>756</v>
      </c>
      <c r="C670" s="28">
        <v>906</v>
      </c>
      <c r="D670" s="54">
        <v>709</v>
      </c>
      <c r="E670" s="2" t="s">
        <v>755</v>
      </c>
      <c r="F670" s="4"/>
      <c r="G670" s="153">
        <f>G671</f>
        <v>60</v>
      </c>
    </row>
    <row r="671" spans="1:7" s="20" customFormat="1" ht="14.25" x14ac:dyDescent="0.2">
      <c r="A671" s="44">
        <v>659</v>
      </c>
      <c r="B671" s="93" t="s">
        <v>91</v>
      </c>
      <c r="C671" s="43">
        <v>906</v>
      </c>
      <c r="D671" s="55">
        <v>709</v>
      </c>
      <c r="E671" s="4" t="s">
        <v>755</v>
      </c>
      <c r="F671" s="4" t="s">
        <v>90</v>
      </c>
      <c r="G671" s="154">
        <v>60</v>
      </c>
    </row>
    <row r="672" spans="1:7" s="20" customFormat="1" ht="51" x14ac:dyDescent="0.25">
      <c r="A672" s="44">
        <v>660</v>
      </c>
      <c r="B672" s="94" t="s">
        <v>823</v>
      </c>
      <c r="C672" s="28">
        <v>906</v>
      </c>
      <c r="D672" s="54">
        <v>709</v>
      </c>
      <c r="E672" s="135" t="s">
        <v>822</v>
      </c>
      <c r="F672" s="2"/>
      <c r="G672" s="153">
        <f>G673+G674+G675</f>
        <v>1146.3999999999999</v>
      </c>
    </row>
    <row r="673" spans="1:7" s="20" customFormat="1" ht="14.25" x14ac:dyDescent="0.2">
      <c r="A673" s="44">
        <v>661</v>
      </c>
      <c r="B673" s="93" t="s">
        <v>45</v>
      </c>
      <c r="C673" s="43">
        <v>906</v>
      </c>
      <c r="D673" s="55">
        <v>709</v>
      </c>
      <c r="E673" s="136" t="s">
        <v>822</v>
      </c>
      <c r="F673" s="4" t="s">
        <v>44</v>
      </c>
      <c r="G673" s="155">
        <v>991.9</v>
      </c>
    </row>
    <row r="674" spans="1:7" s="20" customFormat="1" ht="25.5" x14ac:dyDescent="0.2">
      <c r="A674" s="44">
        <v>662</v>
      </c>
      <c r="B674" s="93" t="s">
        <v>81</v>
      </c>
      <c r="C674" s="43">
        <v>906</v>
      </c>
      <c r="D674" s="55">
        <v>709</v>
      </c>
      <c r="E674" s="136" t="s">
        <v>822</v>
      </c>
      <c r="F674" s="4" t="s">
        <v>50</v>
      </c>
      <c r="G674" s="155">
        <v>100.2</v>
      </c>
    </row>
    <row r="675" spans="1:7" s="20" customFormat="1" ht="14.25" x14ac:dyDescent="0.2">
      <c r="A675" s="44">
        <v>663</v>
      </c>
      <c r="B675" s="93" t="s">
        <v>91</v>
      </c>
      <c r="C675" s="43">
        <v>906</v>
      </c>
      <c r="D675" s="55">
        <v>709</v>
      </c>
      <c r="E675" s="136" t="s">
        <v>822</v>
      </c>
      <c r="F675" s="4" t="s">
        <v>90</v>
      </c>
      <c r="G675" s="155">
        <v>54.3</v>
      </c>
    </row>
    <row r="676" spans="1:7" s="20" customFormat="1" ht="38.25" x14ac:dyDescent="0.25">
      <c r="A676" s="44">
        <v>664</v>
      </c>
      <c r="B676" s="87" t="s">
        <v>825</v>
      </c>
      <c r="C676" s="28">
        <v>906</v>
      </c>
      <c r="D676" s="54">
        <v>709</v>
      </c>
      <c r="E676" s="135" t="s">
        <v>824</v>
      </c>
      <c r="F676" s="2"/>
      <c r="G676" s="153">
        <f>G677</f>
        <v>20.9</v>
      </c>
    </row>
    <row r="677" spans="1:7" s="20" customFormat="1" ht="25.5" x14ac:dyDescent="0.2">
      <c r="A677" s="44">
        <v>665</v>
      </c>
      <c r="B677" s="93" t="s">
        <v>81</v>
      </c>
      <c r="C677" s="43">
        <v>906</v>
      </c>
      <c r="D677" s="55">
        <v>709</v>
      </c>
      <c r="E677" s="136" t="s">
        <v>824</v>
      </c>
      <c r="F677" s="4" t="s">
        <v>50</v>
      </c>
      <c r="G677" s="155">
        <v>20.9</v>
      </c>
    </row>
    <row r="678" spans="1:7" s="20" customFormat="1" ht="15.75" x14ac:dyDescent="0.25">
      <c r="A678" s="44">
        <v>666</v>
      </c>
      <c r="B678" s="24" t="s">
        <v>24</v>
      </c>
      <c r="C678" s="5">
        <v>906</v>
      </c>
      <c r="D678" s="1">
        <v>1000</v>
      </c>
      <c r="E678" s="2"/>
      <c r="F678" s="2"/>
      <c r="G678" s="153">
        <f>G679</f>
        <v>635.5</v>
      </c>
    </row>
    <row r="679" spans="1:7" s="20" customFormat="1" ht="15.75" x14ac:dyDescent="0.25">
      <c r="A679" s="44">
        <v>667</v>
      </c>
      <c r="B679" s="92" t="s">
        <v>539</v>
      </c>
      <c r="C679" s="28">
        <v>906</v>
      </c>
      <c r="D679" s="54">
        <v>1004</v>
      </c>
      <c r="E679" s="2"/>
      <c r="F679" s="2"/>
      <c r="G679" s="153">
        <f>G680</f>
        <v>635.5</v>
      </c>
    </row>
    <row r="680" spans="1:7" s="20" customFormat="1" ht="38.25" x14ac:dyDescent="0.25">
      <c r="A680" s="44">
        <v>668</v>
      </c>
      <c r="B680" s="94" t="s">
        <v>673</v>
      </c>
      <c r="C680" s="28">
        <v>906</v>
      </c>
      <c r="D680" s="54">
        <v>1004</v>
      </c>
      <c r="E680" s="2" t="s">
        <v>279</v>
      </c>
      <c r="F680" s="2"/>
      <c r="G680" s="153">
        <f>G681</f>
        <v>635.5</v>
      </c>
    </row>
    <row r="681" spans="1:7" s="20" customFormat="1" ht="66.95" customHeight="1" x14ac:dyDescent="0.25">
      <c r="A681" s="44">
        <v>669</v>
      </c>
      <c r="B681" s="94" t="s">
        <v>122</v>
      </c>
      <c r="C681" s="28">
        <v>906</v>
      </c>
      <c r="D681" s="54">
        <v>1004</v>
      </c>
      <c r="E681" s="2" t="s">
        <v>285</v>
      </c>
      <c r="F681" s="2"/>
      <c r="G681" s="153">
        <f>G684+G682</f>
        <v>635.5</v>
      </c>
    </row>
    <row r="682" spans="1:7" s="20" customFormat="1" ht="63.75" x14ac:dyDescent="0.25">
      <c r="A682" s="44">
        <v>670</v>
      </c>
      <c r="B682" s="94" t="s">
        <v>818</v>
      </c>
      <c r="C682" s="28">
        <v>906</v>
      </c>
      <c r="D682" s="54">
        <v>1004</v>
      </c>
      <c r="E682" s="2" t="s">
        <v>809</v>
      </c>
      <c r="F682" s="2"/>
      <c r="G682" s="153">
        <f>G683</f>
        <v>135.5</v>
      </c>
    </row>
    <row r="683" spans="1:7" s="20" customFormat="1" ht="25.5" x14ac:dyDescent="0.2">
      <c r="A683" s="44">
        <v>671</v>
      </c>
      <c r="B683" s="95" t="s">
        <v>49</v>
      </c>
      <c r="C683" s="43">
        <v>906</v>
      </c>
      <c r="D683" s="55">
        <v>1004</v>
      </c>
      <c r="E683" s="4" t="s">
        <v>809</v>
      </c>
      <c r="F683" s="4" t="s">
        <v>48</v>
      </c>
      <c r="G683" s="155">
        <v>135.5</v>
      </c>
    </row>
    <row r="684" spans="1:7" s="20" customFormat="1" ht="25.5" x14ac:dyDescent="0.25">
      <c r="A684" s="44">
        <v>672</v>
      </c>
      <c r="B684" s="112" t="s">
        <v>532</v>
      </c>
      <c r="C684" s="28">
        <v>906</v>
      </c>
      <c r="D684" s="54">
        <v>1004</v>
      </c>
      <c r="E684" s="2" t="s">
        <v>289</v>
      </c>
      <c r="F684" s="2"/>
      <c r="G684" s="153">
        <f>G685</f>
        <v>500</v>
      </c>
    </row>
    <row r="685" spans="1:7" s="20" customFormat="1" ht="14.25" x14ac:dyDescent="0.2">
      <c r="A685" s="44">
        <v>673</v>
      </c>
      <c r="B685" s="93" t="s">
        <v>91</v>
      </c>
      <c r="C685" s="43">
        <v>906</v>
      </c>
      <c r="D685" s="55">
        <v>1004</v>
      </c>
      <c r="E685" s="4" t="s">
        <v>289</v>
      </c>
      <c r="F685" s="4" t="s">
        <v>90</v>
      </c>
      <c r="G685" s="155">
        <v>500</v>
      </c>
    </row>
    <row r="686" spans="1:7" s="20" customFormat="1" ht="15.75" x14ac:dyDescent="0.25">
      <c r="A686" s="44">
        <v>674</v>
      </c>
      <c r="B686" s="24" t="s">
        <v>34</v>
      </c>
      <c r="C686" s="5">
        <v>906</v>
      </c>
      <c r="D686" s="1">
        <v>1100</v>
      </c>
      <c r="E686" s="4"/>
      <c r="F686" s="4"/>
      <c r="G686" s="153">
        <f>G697+G687</f>
        <v>30510.300000000003</v>
      </c>
    </row>
    <row r="687" spans="1:7" s="20" customFormat="1" ht="15" x14ac:dyDescent="0.25">
      <c r="A687" s="44">
        <v>675</v>
      </c>
      <c r="B687" s="87" t="s">
        <v>638</v>
      </c>
      <c r="C687" s="5">
        <v>906</v>
      </c>
      <c r="D687" s="54">
        <v>1101</v>
      </c>
      <c r="E687" s="10"/>
      <c r="F687" s="10"/>
      <c r="G687" s="153">
        <f>G688</f>
        <v>14914.1</v>
      </c>
    </row>
    <row r="688" spans="1:7" s="20" customFormat="1" ht="25.5" x14ac:dyDescent="0.25">
      <c r="A688" s="44">
        <v>676</v>
      </c>
      <c r="B688" s="94" t="s">
        <v>127</v>
      </c>
      <c r="C688" s="5">
        <v>906</v>
      </c>
      <c r="D688" s="54">
        <v>1101</v>
      </c>
      <c r="E688" s="32" t="s">
        <v>290</v>
      </c>
      <c r="F688" s="2"/>
      <c r="G688" s="153">
        <f>G689+G691+G693+G695</f>
        <v>14914.1</v>
      </c>
    </row>
    <row r="689" spans="1:11" s="20" customFormat="1" ht="15" x14ac:dyDescent="0.25">
      <c r="A689" s="44">
        <v>677</v>
      </c>
      <c r="B689" s="87" t="s">
        <v>129</v>
      </c>
      <c r="C689" s="5">
        <v>906</v>
      </c>
      <c r="D689" s="54">
        <v>1101</v>
      </c>
      <c r="E689" s="2" t="s">
        <v>291</v>
      </c>
      <c r="F689" s="2"/>
      <c r="G689" s="153">
        <f>G690</f>
        <v>9903.4</v>
      </c>
    </row>
    <row r="690" spans="1:11" s="20" customFormat="1" ht="14.25" x14ac:dyDescent="0.2">
      <c r="A690" s="44">
        <v>678</v>
      </c>
      <c r="B690" s="93" t="s">
        <v>91</v>
      </c>
      <c r="C690" s="7">
        <v>906</v>
      </c>
      <c r="D690" s="55">
        <v>1101</v>
      </c>
      <c r="E690" s="4" t="s">
        <v>291</v>
      </c>
      <c r="F690" s="4" t="s">
        <v>90</v>
      </c>
      <c r="G690" s="154">
        <v>9903.4</v>
      </c>
    </row>
    <row r="691" spans="1:11" s="20" customFormat="1" ht="25.5" x14ac:dyDescent="0.25">
      <c r="A691" s="44">
        <v>679</v>
      </c>
      <c r="B691" s="87" t="s">
        <v>448</v>
      </c>
      <c r="C691" s="5">
        <v>906</v>
      </c>
      <c r="D691" s="54">
        <v>1101</v>
      </c>
      <c r="E691" s="2" t="s">
        <v>380</v>
      </c>
      <c r="F691" s="4"/>
      <c r="G691" s="153">
        <f>G692</f>
        <v>1005</v>
      </c>
    </row>
    <row r="692" spans="1:11" s="20" customFormat="1" ht="14.25" x14ac:dyDescent="0.2">
      <c r="A692" s="44">
        <v>680</v>
      </c>
      <c r="B692" s="93" t="s">
        <v>91</v>
      </c>
      <c r="C692" s="7">
        <v>906</v>
      </c>
      <c r="D692" s="55">
        <v>1101</v>
      </c>
      <c r="E692" s="4" t="s">
        <v>380</v>
      </c>
      <c r="F692" s="4" t="s">
        <v>90</v>
      </c>
      <c r="G692" s="154">
        <v>1005</v>
      </c>
    </row>
    <row r="693" spans="1:11" s="20" customFormat="1" ht="25.5" x14ac:dyDescent="0.25">
      <c r="A693" s="44">
        <v>681</v>
      </c>
      <c r="B693" s="87" t="s">
        <v>477</v>
      </c>
      <c r="C693" s="5">
        <v>906</v>
      </c>
      <c r="D693" s="54">
        <v>1101</v>
      </c>
      <c r="E693" s="2" t="s">
        <v>478</v>
      </c>
      <c r="F693" s="4"/>
      <c r="G693" s="153">
        <f>G694</f>
        <v>365.7</v>
      </c>
    </row>
    <row r="694" spans="1:11" s="20" customFormat="1" ht="69" customHeight="1" x14ac:dyDescent="0.2">
      <c r="A694" s="44">
        <v>682</v>
      </c>
      <c r="B694" s="93" t="s">
        <v>91</v>
      </c>
      <c r="C694" s="7">
        <v>906</v>
      </c>
      <c r="D694" s="55">
        <v>1101</v>
      </c>
      <c r="E694" s="4" t="s">
        <v>478</v>
      </c>
      <c r="F694" s="4" t="s">
        <v>90</v>
      </c>
      <c r="G694" s="154">
        <v>365.7</v>
      </c>
    </row>
    <row r="695" spans="1:11" s="20" customFormat="1" ht="63.75" x14ac:dyDescent="0.25">
      <c r="A695" s="44">
        <v>683</v>
      </c>
      <c r="B695" s="94" t="s">
        <v>827</v>
      </c>
      <c r="C695" s="5">
        <v>906</v>
      </c>
      <c r="D695" s="54">
        <v>1101</v>
      </c>
      <c r="E695" s="2" t="s">
        <v>826</v>
      </c>
      <c r="F695" s="4"/>
      <c r="G695" s="153">
        <f>G696</f>
        <v>3640</v>
      </c>
    </row>
    <row r="696" spans="1:11" s="20" customFormat="1" ht="14.25" x14ac:dyDescent="0.2">
      <c r="A696" s="44">
        <v>684</v>
      </c>
      <c r="B696" s="93" t="s">
        <v>91</v>
      </c>
      <c r="C696" s="7">
        <v>906</v>
      </c>
      <c r="D696" s="55">
        <v>1101</v>
      </c>
      <c r="E696" s="52" t="s">
        <v>826</v>
      </c>
      <c r="F696" s="4" t="s">
        <v>90</v>
      </c>
      <c r="G696" s="155">
        <v>3640</v>
      </c>
    </row>
    <row r="697" spans="1:11" s="20" customFormat="1" ht="15" x14ac:dyDescent="0.25">
      <c r="A697" s="44">
        <v>685</v>
      </c>
      <c r="B697" s="87" t="s">
        <v>540</v>
      </c>
      <c r="C697" s="28">
        <v>906</v>
      </c>
      <c r="D697" s="101">
        <v>1103</v>
      </c>
      <c r="E697" s="111"/>
      <c r="F697" s="4"/>
      <c r="G697" s="153">
        <f>G698</f>
        <v>15596.2</v>
      </c>
      <c r="I697" s="129"/>
      <c r="K697" s="129"/>
    </row>
    <row r="698" spans="1:11" s="20" customFormat="1" ht="25.5" x14ac:dyDescent="0.25">
      <c r="A698" s="44">
        <v>686</v>
      </c>
      <c r="B698" s="94" t="s">
        <v>647</v>
      </c>
      <c r="C698" s="28">
        <v>906</v>
      </c>
      <c r="D698" s="101">
        <v>1103</v>
      </c>
      <c r="E698" s="10" t="s">
        <v>292</v>
      </c>
      <c r="F698" s="10"/>
      <c r="G698" s="153">
        <f>G699+G701</f>
        <v>15596.2</v>
      </c>
      <c r="I698" s="127"/>
    </row>
    <row r="699" spans="1:11" s="20" customFormat="1" ht="25.5" x14ac:dyDescent="0.25">
      <c r="A699" s="44">
        <v>687</v>
      </c>
      <c r="B699" s="87" t="s">
        <v>460</v>
      </c>
      <c r="C699" s="5">
        <v>906</v>
      </c>
      <c r="D699" s="54">
        <v>1103</v>
      </c>
      <c r="E699" s="10" t="s">
        <v>713</v>
      </c>
      <c r="F699" s="4"/>
      <c r="G699" s="153">
        <f>G700</f>
        <v>15482.900000000001</v>
      </c>
    </row>
    <row r="700" spans="1:11" s="20" customFormat="1" ht="38.450000000000003" customHeight="1" x14ac:dyDescent="0.2">
      <c r="A700" s="44">
        <v>688</v>
      </c>
      <c r="B700" s="93" t="s">
        <v>91</v>
      </c>
      <c r="C700" s="43">
        <v>906</v>
      </c>
      <c r="D700" s="55">
        <v>1103</v>
      </c>
      <c r="E700" s="12" t="s">
        <v>713</v>
      </c>
      <c r="F700" s="4" t="s">
        <v>90</v>
      </c>
      <c r="G700" s="154">
        <f>15483.7-0.8</f>
        <v>15482.900000000001</v>
      </c>
    </row>
    <row r="701" spans="1:11" s="20" customFormat="1" ht="38.25" x14ac:dyDescent="0.25">
      <c r="A701" s="44">
        <v>689</v>
      </c>
      <c r="B701" s="87" t="s">
        <v>661</v>
      </c>
      <c r="C701" s="28">
        <v>906</v>
      </c>
      <c r="D701" s="101">
        <v>1103</v>
      </c>
      <c r="E701" s="10" t="s">
        <v>714</v>
      </c>
      <c r="F701" s="10"/>
      <c r="G701" s="153">
        <f>G702</f>
        <v>113.3</v>
      </c>
    </row>
    <row r="702" spans="1:11" s="20" customFormat="1" ht="14.25" x14ac:dyDescent="0.2">
      <c r="A702" s="44">
        <v>690</v>
      </c>
      <c r="B702" s="93" t="s">
        <v>91</v>
      </c>
      <c r="C702" s="43">
        <v>906</v>
      </c>
      <c r="D702" s="102">
        <v>1103</v>
      </c>
      <c r="E702" s="12" t="s">
        <v>714</v>
      </c>
      <c r="F702" s="12" t="s">
        <v>90</v>
      </c>
      <c r="G702" s="155">
        <f>110.7+1.8+0.8</f>
        <v>113.3</v>
      </c>
    </row>
    <row r="703" spans="1:11" s="20" customFormat="1" ht="31.5" x14ac:dyDescent="0.25">
      <c r="A703" s="44">
        <v>691</v>
      </c>
      <c r="B703" s="24" t="s">
        <v>433</v>
      </c>
      <c r="C703" s="28">
        <v>908</v>
      </c>
      <c r="D703" s="55"/>
      <c r="E703" s="4"/>
      <c r="F703" s="4"/>
      <c r="G703" s="153">
        <f>G713+G704</f>
        <v>262906</v>
      </c>
    </row>
    <row r="704" spans="1:11" s="20" customFormat="1" ht="24" customHeight="1" x14ac:dyDescent="0.25">
      <c r="A704" s="44">
        <v>692</v>
      </c>
      <c r="B704" s="24" t="s">
        <v>13</v>
      </c>
      <c r="C704" s="32" t="s">
        <v>831</v>
      </c>
      <c r="D704" s="32" t="s">
        <v>474</v>
      </c>
      <c r="E704" s="12"/>
      <c r="F704" s="12"/>
      <c r="G704" s="153">
        <f>G705</f>
        <v>34229</v>
      </c>
    </row>
    <row r="705" spans="1:7" s="20" customFormat="1" ht="15" x14ac:dyDescent="0.25">
      <c r="A705" s="44">
        <v>693</v>
      </c>
      <c r="B705" s="87" t="s">
        <v>16</v>
      </c>
      <c r="C705" s="28">
        <v>908</v>
      </c>
      <c r="D705" s="54">
        <v>503</v>
      </c>
      <c r="E705" s="2"/>
      <c r="F705" s="2"/>
      <c r="G705" s="153">
        <f>G706</f>
        <v>34229</v>
      </c>
    </row>
    <row r="706" spans="1:7" s="20" customFormat="1" ht="38.25" x14ac:dyDescent="0.25">
      <c r="A706" s="44">
        <v>694</v>
      </c>
      <c r="B706" s="94" t="s">
        <v>830</v>
      </c>
      <c r="C706" s="28">
        <v>908</v>
      </c>
      <c r="D706" s="54">
        <v>503</v>
      </c>
      <c r="E706" s="2" t="s">
        <v>351</v>
      </c>
      <c r="F706" s="2"/>
      <c r="G706" s="153">
        <f>G709+G711+G707</f>
        <v>34229</v>
      </c>
    </row>
    <row r="707" spans="1:7" s="20" customFormat="1" ht="17.100000000000001" customHeight="1" x14ac:dyDescent="0.25">
      <c r="A707" s="44">
        <v>695</v>
      </c>
      <c r="B707" s="94" t="s">
        <v>778</v>
      </c>
      <c r="C707" s="28">
        <v>908</v>
      </c>
      <c r="D707" s="54">
        <v>503</v>
      </c>
      <c r="E707" s="2" t="s">
        <v>779</v>
      </c>
      <c r="F707" s="2"/>
      <c r="G707" s="153">
        <f>G708</f>
        <v>2500</v>
      </c>
    </row>
    <row r="708" spans="1:7" s="20" customFormat="1" ht="14.25" x14ac:dyDescent="0.2">
      <c r="A708" s="44">
        <v>696</v>
      </c>
      <c r="B708" s="93" t="s">
        <v>91</v>
      </c>
      <c r="C708" s="43">
        <v>908</v>
      </c>
      <c r="D708" s="55">
        <v>503</v>
      </c>
      <c r="E708" s="4" t="s">
        <v>779</v>
      </c>
      <c r="F708" s="4" t="s">
        <v>90</v>
      </c>
      <c r="G708" s="154">
        <v>2500</v>
      </c>
    </row>
    <row r="709" spans="1:7" s="20" customFormat="1" ht="15" x14ac:dyDescent="0.25">
      <c r="A709" s="44">
        <v>697</v>
      </c>
      <c r="B709" s="87" t="s">
        <v>669</v>
      </c>
      <c r="C709" s="28">
        <v>908</v>
      </c>
      <c r="D709" s="54">
        <v>503</v>
      </c>
      <c r="E709" s="2" t="s">
        <v>726</v>
      </c>
      <c r="F709" s="2"/>
      <c r="G709" s="153">
        <f>G710</f>
        <v>29204</v>
      </c>
    </row>
    <row r="710" spans="1:7" s="20" customFormat="1" ht="14.25" x14ac:dyDescent="0.2">
      <c r="A710" s="44">
        <v>698</v>
      </c>
      <c r="B710" s="93" t="s">
        <v>91</v>
      </c>
      <c r="C710" s="43">
        <v>908</v>
      </c>
      <c r="D710" s="55">
        <v>503</v>
      </c>
      <c r="E710" s="4" t="s">
        <v>726</v>
      </c>
      <c r="F710" s="4" t="s">
        <v>90</v>
      </c>
      <c r="G710" s="155">
        <f>30750-1546</f>
        <v>29204</v>
      </c>
    </row>
    <row r="711" spans="1:7" ht="18" customHeight="1" x14ac:dyDescent="0.25">
      <c r="A711" s="44">
        <v>699</v>
      </c>
      <c r="B711" s="87" t="s">
        <v>743</v>
      </c>
      <c r="C711" s="28">
        <v>908</v>
      </c>
      <c r="D711" s="54">
        <v>503</v>
      </c>
      <c r="E711" s="2" t="s">
        <v>742</v>
      </c>
      <c r="F711" s="2"/>
      <c r="G711" s="153">
        <f>G712</f>
        <v>2525</v>
      </c>
    </row>
    <row r="712" spans="1:7" s="21" customFormat="1" ht="14.25" x14ac:dyDescent="0.2">
      <c r="A712" s="44">
        <v>700</v>
      </c>
      <c r="B712" s="93" t="s">
        <v>91</v>
      </c>
      <c r="C712" s="43">
        <v>908</v>
      </c>
      <c r="D712" s="55">
        <v>503</v>
      </c>
      <c r="E712" s="4" t="s">
        <v>742</v>
      </c>
      <c r="F712" s="4" t="s">
        <v>90</v>
      </c>
      <c r="G712" s="154">
        <f>5780-3255</f>
        <v>2525</v>
      </c>
    </row>
    <row r="713" spans="1:7" s="20" customFormat="1" ht="15.75" x14ac:dyDescent="0.25">
      <c r="A713" s="44">
        <v>701</v>
      </c>
      <c r="B713" s="24" t="s">
        <v>40</v>
      </c>
      <c r="C713" s="5">
        <v>908</v>
      </c>
      <c r="D713" s="1">
        <v>800</v>
      </c>
      <c r="E713" s="2"/>
      <c r="F713" s="2"/>
      <c r="G713" s="153">
        <f>G714+G761</f>
        <v>228676.99999999997</v>
      </c>
    </row>
    <row r="714" spans="1:7" ht="15" x14ac:dyDescent="0.25">
      <c r="A714" s="44">
        <v>702</v>
      </c>
      <c r="B714" s="5" t="s">
        <v>23</v>
      </c>
      <c r="C714" s="5">
        <v>908</v>
      </c>
      <c r="D714" s="1">
        <v>801</v>
      </c>
      <c r="E714" s="2"/>
      <c r="F714" s="2"/>
      <c r="G714" s="153">
        <f>G715+G752</f>
        <v>194813.79999999996</v>
      </c>
    </row>
    <row r="715" spans="1:7" s="20" customFormat="1" ht="30.6" customHeight="1" x14ac:dyDescent="0.25">
      <c r="A715" s="44">
        <v>703</v>
      </c>
      <c r="B715" s="94" t="s">
        <v>585</v>
      </c>
      <c r="C715" s="5">
        <v>908</v>
      </c>
      <c r="D715" s="1">
        <v>801</v>
      </c>
      <c r="E715" s="2" t="s">
        <v>209</v>
      </c>
      <c r="F715" s="2"/>
      <c r="G715" s="153">
        <f>G716+G749</f>
        <v>193510.39999999997</v>
      </c>
    </row>
    <row r="716" spans="1:7" ht="15" x14ac:dyDescent="0.25">
      <c r="A716" s="44">
        <v>704</v>
      </c>
      <c r="B716" s="28" t="s">
        <v>105</v>
      </c>
      <c r="C716" s="5">
        <v>908</v>
      </c>
      <c r="D716" s="1">
        <v>801</v>
      </c>
      <c r="E716" s="10" t="s">
        <v>208</v>
      </c>
      <c r="F716" s="2"/>
      <c r="G716" s="153">
        <f>G717+G719+G721+G723+G739+G732+G727+G730+G741+G743+G747+G737+G745+G734</f>
        <v>192510.39999999997</v>
      </c>
    </row>
    <row r="717" spans="1:7" ht="31.5" customHeight="1" x14ac:dyDescent="0.25">
      <c r="A717" s="44">
        <v>705</v>
      </c>
      <c r="B717" s="5" t="s">
        <v>152</v>
      </c>
      <c r="C717" s="5">
        <v>908</v>
      </c>
      <c r="D717" s="1">
        <v>801</v>
      </c>
      <c r="E717" s="2" t="s">
        <v>617</v>
      </c>
      <c r="F717" s="2"/>
      <c r="G717" s="153">
        <f>G718</f>
        <v>32441</v>
      </c>
    </row>
    <row r="718" spans="1:7" ht="12.75" customHeight="1" x14ac:dyDescent="0.2">
      <c r="A718" s="44">
        <v>706</v>
      </c>
      <c r="B718" s="7" t="s">
        <v>91</v>
      </c>
      <c r="C718" s="7">
        <v>908</v>
      </c>
      <c r="D718" s="3">
        <v>801</v>
      </c>
      <c r="E718" s="4" t="s">
        <v>617</v>
      </c>
      <c r="F718" s="4" t="s">
        <v>90</v>
      </c>
      <c r="G718" s="154">
        <f>32132.6+200+108.4</f>
        <v>32441</v>
      </c>
    </row>
    <row r="719" spans="1:7" ht="38.25" x14ac:dyDescent="0.25">
      <c r="A719" s="44">
        <v>707</v>
      </c>
      <c r="B719" s="87" t="s">
        <v>153</v>
      </c>
      <c r="C719" s="5">
        <v>908</v>
      </c>
      <c r="D719" s="1">
        <v>801</v>
      </c>
      <c r="E719" s="2" t="s">
        <v>207</v>
      </c>
      <c r="F719" s="2"/>
      <c r="G719" s="153">
        <f>G720</f>
        <v>29038.400000000001</v>
      </c>
    </row>
    <row r="720" spans="1:7" ht="14.25" x14ac:dyDescent="0.2">
      <c r="A720" s="44">
        <v>708</v>
      </c>
      <c r="B720" s="7" t="s">
        <v>86</v>
      </c>
      <c r="C720" s="7">
        <v>908</v>
      </c>
      <c r="D720" s="3">
        <v>801</v>
      </c>
      <c r="E720" s="4" t="s">
        <v>207</v>
      </c>
      <c r="F720" s="4" t="s">
        <v>85</v>
      </c>
      <c r="G720" s="154">
        <f>28792.7+245.7</f>
        <v>29038.400000000001</v>
      </c>
    </row>
    <row r="721" spans="1:7" ht="25.5" x14ac:dyDescent="0.25">
      <c r="A721" s="44">
        <v>709</v>
      </c>
      <c r="B721" s="5" t="s">
        <v>154</v>
      </c>
      <c r="C721" s="5">
        <v>908</v>
      </c>
      <c r="D721" s="1">
        <v>801</v>
      </c>
      <c r="E721" s="2" t="s">
        <v>210</v>
      </c>
      <c r="F721" s="2"/>
      <c r="G721" s="153">
        <f>G722</f>
        <v>108134.70000000001</v>
      </c>
    </row>
    <row r="722" spans="1:7" ht="14.25" x14ac:dyDescent="0.2">
      <c r="A722" s="44">
        <v>710</v>
      </c>
      <c r="B722" s="7" t="s">
        <v>86</v>
      </c>
      <c r="C722" s="7">
        <v>908</v>
      </c>
      <c r="D722" s="3">
        <v>801</v>
      </c>
      <c r="E722" s="4" t="s">
        <v>210</v>
      </c>
      <c r="F722" s="4" t="s">
        <v>85</v>
      </c>
      <c r="G722" s="154">
        <f>107601.6+533.1</f>
        <v>108134.70000000001</v>
      </c>
    </row>
    <row r="723" spans="1:7" ht="15" x14ac:dyDescent="0.25">
      <c r="A723" s="44">
        <v>711</v>
      </c>
      <c r="B723" s="5" t="s">
        <v>38</v>
      </c>
      <c r="C723" s="5">
        <v>908</v>
      </c>
      <c r="D723" s="1">
        <v>801</v>
      </c>
      <c r="E723" s="2" t="s">
        <v>618</v>
      </c>
      <c r="F723" s="2"/>
      <c r="G723" s="153">
        <f>G725+G724+G726</f>
        <v>489.6</v>
      </c>
    </row>
    <row r="724" spans="1:7" ht="25.5" x14ac:dyDescent="0.2">
      <c r="A724" s="44">
        <v>712</v>
      </c>
      <c r="B724" s="7" t="s">
        <v>77</v>
      </c>
      <c r="C724" s="7">
        <v>908</v>
      </c>
      <c r="D724" s="3">
        <v>801</v>
      </c>
      <c r="E724" s="4" t="s">
        <v>618</v>
      </c>
      <c r="F724" s="4" t="s">
        <v>78</v>
      </c>
      <c r="G724" s="154">
        <v>60</v>
      </c>
    </row>
    <row r="725" spans="1:7" ht="14.25" x14ac:dyDescent="0.2">
      <c r="A725" s="44">
        <v>713</v>
      </c>
      <c r="B725" s="7" t="s">
        <v>86</v>
      </c>
      <c r="C725" s="7">
        <v>908</v>
      </c>
      <c r="D725" s="3">
        <v>801</v>
      </c>
      <c r="E725" s="4" t="s">
        <v>618</v>
      </c>
      <c r="F725" s="4" t="s">
        <v>85</v>
      </c>
      <c r="G725" s="154">
        <f>295+100-10.4</f>
        <v>384.6</v>
      </c>
    </row>
    <row r="726" spans="1:7" ht="14.25" x14ac:dyDescent="0.2">
      <c r="A726" s="44">
        <v>714</v>
      </c>
      <c r="B726" s="7" t="s">
        <v>91</v>
      </c>
      <c r="C726" s="7">
        <v>908</v>
      </c>
      <c r="D726" s="3">
        <v>801</v>
      </c>
      <c r="E726" s="4" t="s">
        <v>618</v>
      </c>
      <c r="F726" s="4" t="s">
        <v>90</v>
      </c>
      <c r="G726" s="154">
        <f>45</f>
        <v>45</v>
      </c>
    </row>
    <row r="727" spans="1:7" ht="51" x14ac:dyDescent="0.25">
      <c r="A727" s="44">
        <v>715</v>
      </c>
      <c r="B727" s="87" t="s">
        <v>375</v>
      </c>
      <c r="C727" s="5">
        <v>908</v>
      </c>
      <c r="D727" s="54">
        <v>801</v>
      </c>
      <c r="E727" s="2" t="s">
        <v>212</v>
      </c>
      <c r="F727" s="4"/>
      <c r="G727" s="153">
        <f>G728+G729</f>
        <v>4703.3</v>
      </c>
    </row>
    <row r="728" spans="1:7" ht="14.25" x14ac:dyDescent="0.2">
      <c r="A728" s="44">
        <v>716</v>
      </c>
      <c r="B728" s="93" t="s">
        <v>86</v>
      </c>
      <c r="C728" s="7">
        <v>908</v>
      </c>
      <c r="D728" s="55">
        <v>801</v>
      </c>
      <c r="E728" s="4" t="s">
        <v>212</v>
      </c>
      <c r="F728" s="4" t="s">
        <v>85</v>
      </c>
      <c r="G728" s="154">
        <f>5736.2-1365.5-783.1</f>
        <v>3587.6</v>
      </c>
    </row>
    <row r="729" spans="1:7" ht="14.25" x14ac:dyDescent="0.2">
      <c r="A729" s="44">
        <v>717</v>
      </c>
      <c r="B729" s="7" t="s">
        <v>91</v>
      </c>
      <c r="C729" s="7">
        <v>908</v>
      </c>
      <c r="D729" s="3">
        <v>801</v>
      </c>
      <c r="E729" s="4" t="s">
        <v>212</v>
      </c>
      <c r="F729" s="4" t="s">
        <v>90</v>
      </c>
      <c r="G729" s="154">
        <f>1100+99.7-84</f>
        <v>1115.7</v>
      </c>
    </row>
    <row r="730" spans="1:7" ht="76.5" x14ac:dyDescent="0.25">
      <c r="A730" s="44">
        <v>718</v>
      </c>
      <c r="B730" s="94" t="s">
        <v>578</v>
      </c>
      <c r="C730" s="5">
        <v>908</v>
      </c>
      <c r="D730" s="89">
        <v>801</v>
      </c>
      <c r="E730" s="10" t="s">
        <v>662</v>
      </c>
      <c r="F730" s="2"/>
      <c r="G730" s="153">
        <f>G731</f>
        <v>175</v>
      </c>
    </row>
    <row r="731" spans="1:7" ht="14.25" x14ac:dyDescent="0.2">
      <c r="A731" s="44">
        <v>719</v>
      </c>
      <c r="B731" s="93" t="s">
        <v>86</v>
      </c>
      <c r="C731" s="7">
        <v>908</v>
      </c>
      <c r="D731" s="90">
        <v>801</v>
      </c>
      <c r="E731" s="12" t="s">
        <v>662</v>
      </c>
      <c r="F731" s="4" t="s">
        <v>85</v>
      </c>
      <c r="G731" s="155">
        <v>175</v>
      </c>
    </row>
    <row r="732" spans="1:7" ht="38.25" x14ac:dyDescent="0.25">
      <c r="A732" s="44">
        <v>720</v>
      </c>
      <c r="B732" s="94" t="s">
        <v>664</v>
      </c>
      <c r="C732" s="5">
        <v>908</v>
      </c>
      <c r="D732" s="89">
        <v>801</v>
      </c>
      <c r="E732" s="10" t="s">
        <v>576</v>
      </c>
      <c r="F732" s="2"/>
      <c r="G732" s="153">
        <f>G733</f>
        <v>200</v>
      </c>
    </row>
    <row r="733" spans="1:7" ht="14.25" x14ac:dyDescent="0.2">
      <c r="A733" s="44">
        <v>721</v>
      </c>
      <c r="B733" s="93" t="s">
        <v>91</v>
      </c>
      <c r="C733" s="7">
        <v>908</v>
      </c>
      <c r="D733" s="90">
        <v>801</v>
      </c>
      <c r="E733" s="12" t="s">
        <v>576</v>
      </c>
      <c r="F733" s="4" t="s">
        <v>90</v>
      </c>
      <c r="G733" s="155">
        <v>200</v>
      </c>
    </row>
    <row r="734" spans="1:7" ht="51" x14ac:dyDescent="0.25">
      <c r="A734" s="44">
        <v>722</v>
      </c>
      <c r="B734" s="87" t="s">
        <v>828</v>
      </c>
      <c r="C734" s="5">
        <v>908</v>
      </c>
      <c r="D734" s="89">
        <v>801</v>
      </c>
      <c r="E734" s="10" t="s">
        <v>829</v>
      </c>
      <c r="F734" s="4"/>
      <c r="G734" s="153">
        <f>G735+G736</f>
        <v>3023</v>
      </c>
    </row>
    <row r="735" spans="1:7" ht="14.25" x14ac:dyDescent="0.2">
      <c r="A735" s="44">
        <v>723</v>
      </c>
      <c r="B735" s="93" t="s">
        <v>86</v>
      </c>
      <c r="C735" s="7">
        <v>908</v>
      </c>
      <c r="D735" s="90">
        <v>801</v>
      </c>
      <c r="E735" s="12" t="s">
        <v>829</v>
      </c>
      <c r="F735" s="4" t="s">
        <v>85</v>
      </c>
      <c r="G735" s="155">
        <v>1123</v>
      </c>
    </row>
    <row r="736" spans="1:7" ht="14.25" x14ac:dyDescent="0.2">
      <c r="A736" s="44">
        <v>724</v>
      </c>
      <c r="B736" s="7" t="s">
        <v>91</v>
      </c>
      <c r="C736" s="7">
        <v>908</v>
      </c>
      <c r="D736" s="90">
        <v>801</v>
      </c>
      <c r="E736" s="12" t="s">
        <v>829</v>
      </c>
      <c r="F736" s="4" t="s">
        <v>90</v>
      </c>
      <c r="G736" s="155">
        <v>1900</v>
      </c>
    </row>
    <row r="737" spans="1:7" ht="51" x14ac:dyDescent="0.25">
      <c r="A737" s="44">
        <v>725</v>
      </c>
      <c r="B737" s="87" t="s">
        <v>758</v>
      </c>
      <c r="C737" s="5">
        <v>908</v>
      </c>
      <c r="D737" s="89">
        <v>801</v>
      </c>
      <c r="E737" s="10" t="s">
        <v>757</v>
      </c>
      <c r="F737" s="4"/>
      <c r="G737" s="153">
        <f>G738</f>
        <v>12289.3</v>
      </c>
    </row>
    <row r="738" spans="1:7" ht="14.25" x14ac:dyDescent="0.2">
      <c r="A738" s="44">
        <v>726</v>
      </c>
      <c r="B738" s="93" t="s">
        <v>86</v>
      </c>
      <c r="C738" s="7">
        <v>908</v>
      </c>
      <c r="D738" s="90">
        <v>801</v>
      </c>
      <c r="E738" s="12" t="s">
        <v>757</v>
      </c>
      <c r="F738" s="4" t="s">
        <v>85</v>
      </c>
      <c r="G738" s="155">
        <v>12289.3</v>
      </c>
    </row>
    <row r="739" spans="1:7" ht="25.5" x14ac:dyDescent="0.25">
      <c r="A739" s="44">
        <v>727</v>
      </c>
      <c r="B739" s="87" t="s">
        <v>630</v>
      </c>
      <c r="C739" s="5">
        <v>908</v>
      </c>
      <c r="D739" s="89">
        <v>801</v>
      </c>
      <c r="E739" s="10" t="s">
        <v>452</v>
      </c>
      <c r="F739" s="32"/>
      <c r="G739" s="153">
        <f>G740</f>
        <v>370</v>
      </c>
    </row>
    <row r="740" spans="1:7" ht="14.25" x14ac:dyDescent="0.2">
      <c r="A740" s="44">
        <v>728</v>
      </c>
      <c r="B740" s="93" t="s">
        <v>86</v>
      </c>
      <c r="C740" s="7">
        <v>908</v>
      </c>
      <c r="D740" s="90">
        <v>801</v>
      </c>
      <c r="E740" s="12" t="s">
        <v>452</v>
      </c>
      <c r="F740" s="4" t="s">
        <v>85</v>
      </c>
      <c r="G740" s="155">
        <f>296+74</f>
        <v>370</v>
      </c>
    </row>
    <row r="741" spans="1:7" ht="76.5" x14ac:dyDescent="0.25">
      <c r="A741" s="44">
        <v>729</v>
      </c>
      <c r="B741" s="94" t="s">
        <v>611</v>
      </c>
      <c r="C741" s="5">
        <v>908</v>
      </c>
      <c r="D741" s="89">
        <v>801</v>
      </c>
      <c r="E741" s="10" t="s">
        <v>663</v>
      </c>
      <c r="F741" s="2"/>
      <c r="G741" s="153">
        <f>G742</f>
        <v>43.8</v>
      </c>
    </row>
    <row r="742" spans="1:7" ht="14.25" x14ac:dyDescent="0.2">
      <c r="A742" s="44">
        <v>730</v>
      </c>
      <c r="B742" s="93" t="s">
        <v>86</v>
      </c>
      <c r="C742" s="7">
        <v>908</v>
      </c>
      <c r="D742" s="90">
        <v>801</v>
      </c>
      <c r="E742" s="12" t="s">
        <v>663</v>
      </c>
      <c r="F742" s="4" t="s">
        <v>85</v>
      </c>
      <c r="G742" s="154">
        <v>43.8</v>
      </c>
    </row>
    <row r="743" spans="1:7" ht="63.75" x14ac:dyDescent="0.25">
      <c r="A743" s="44">
        <v>731</v>
      </c>
      <c r="B743" s="94" t="s">
        <v>610</v>
      </c>
      <c r="C743" s="5">
        <v>908</v>
      </c>
      <c r="D743" s="89">
        <v>801</v>
      </c>
      <c r="E743" s="10" t="s">
        <v>609</v>
      </c>
      <c r="F743" s="2"/>
      <c r="G743" s="153">
        <f>G744</f>
        <v>50</v>
      </c>
    </row>
    <row r="744" spans="1:7" ht="14.25" x14ac:dyDescent="0.2">
      <c r="A744" s="44">
        <v>732</v>
      </c>
      <c r="B744" s="93" t="s">
        <v>91</v>
      </c>
      <c r="C744" s="7">
        <v>908</v>
      </c>
      <c r="D744" s="90">
        <v>801</v>
      </c>
      <c r="E744" s="12" t="s">
        <v>609</v>
      </c>
      <c r="F744" s="4" t="s">
        <v>90</v>
      </c>
      <c r="G744" s="154">
        <v>50</v>
      </c>
    </row>
    <row r="745" spans="1:7" ht="63.75" x14ac:dyDescent="0.25">
      <c r="A745" s="44">
        <v>733</v>
      </c>
      <c r="B745" s="87" t="s">
        <v>760</v>
      </c>
      <c r="C745" s="5">
        <v>908</v>
      </c>
      <c r="D745" s="89">
        <v>801</v>
      </c>
      <c r="E745" s="10" t="s">
        <v>759</v>
      </c>
      <c r="F745" s="4"/>
      <c r="G745" s="153">
        <f>G746</f>
        <v>1365.5</v>
      </c>
    </row>
    <row r="746" spans="1:7" ht="14.25" x14ac:dyDescent="0.2">
      <c r="A746" s="44">
        <v>734</v>
      </c>
      <c r="B746" s="93" t="s">
        <v>86</v>
      </c>
      <c r="C746" s="7">
        <v>908</v>
      </c>
      <c r="D746" s="90">
        <v>801</v>
      </c>
      <c r="E746" s="12" t="s">
        <v>759</v>
      </c>
      <c r="F746" s="4" t="s">
        <v>85</v>
      </c>
      <c r="G746" s="154">
        <v>1365.5</v>
      </c>
    </row>
    <row r="747" spans="1:7" ht="38.25" x14ac:dyDescent="0.2">
      <c r="A747" s="44">
        <v>735</v>
      </c>
      <c r="B747" s="87" t="s">
        <v>666</v>
      </c>
      <c r="C747" s="5">
        <v>908</v>
      </c>
      <c r="D747" s="89">
        <v>801</v>
      </c>
      <c r="E747" s="10" t="s">
        <v>665</v>
      </c>
      <c r="F747" s="4"/>
      <c r="G747" s="154">
        <f>G748</f>
        <v>186.79999999999998</v>
      </c>
    </row>
    <row r="748" spans="1:7" ht="14.25" x14ac:dyDescent="0.2">
      <c r="A748" s="44">
        <v>736</v>
      </c>
      <c r="B748" s="93" t="s">
        <v>91</v>
      </c>
      <c r="C748" s="7">
        <v>908</v>
      </c>
      <c r="D748" s="90">
        <v>801</v>
      </c>
      <c r="E748" s="12" t="s">
        <v>665</v>
      </c>
      <c r="F748" s="4" t="s">
        <v>90</v>
      </c>
      <c r="G748" s="155">
        <f>168.1+42.1-23.4</f>
        <v>186.79999999999998</v>
      </c>
    </row>
    <row r="749" spans="1:7" ht="25.5" x14ac:dyDescent="0.25">
      <c r="A749" s="44">
        <v>737</v>
      </c>
      <c r="B749" s="87" t="s">
        <v>377</v>
      </c>
      <c r="C749" s="5">
        <v>908</v>
      </c>
      <c r="D749" s="54">
        <v>801</v>
      </c>
      <c r="E749" s="10" t="s">
        <v>796</v>
      </c>
      <c r="F749" s="4"/>
      <c r="G749" s="153">
        <f>G750</f>
        <v>1000</v>
      </c>
    </row>
    <row r="750" spans="1:7" ht="38.25" x14ac:dyDescent="0.25">
      <c r="A750" s="44">
        <v>738</v>
      </c>
      <c r="B750" s="87" t="s">
        <v>797</v>
      </c>
      <c r="C750" s="5">
        <v>908</v>
      </c>
      <c r="D750" s="89">
        <v>801</v>
      </c>
      <c r="E750" s="10" t="s">
        <v>798</v>
      </c>
      <c r="F750" s="4"/>
      <c r="G750" s="153">
        <f>G751</f>
        <v>1000</v>
      </c>
    </row>
    <row r="751" spans="1:7" ht="14.25" x14ac:dyDescent="0.2">
      <c r="A751" s="44">
        <v>739</v>
      </c>
      <c r="B751" s="93" t="s">
        <v>91</v>
      </c>
      <c r="C751" s="7">
        <v>908</v>
      </c>
      <c r="D751" s="90">
        <v>801</v>
      </c>
      <c r="E751" s="12" t="s">
        <v>798</v>
      </c>
      <c r="F751" s="4" t="s">
        <v>90</v>
      </c>
      <c r="G751" s="154">
        <v>1000</v>
      </c>
    </row>
    <row r="752" spans="1:7" ht="15" x14ac:dyDescent="0.25">
      <c r="A752" s="44">
        <v>740</v>
      </c>
      <c r="B752" s="87" t="s">
        <v>156</v>
      </c>
      <c r="C752" s="7">
        <v>908</v>
      </c>
      <c r="D752" s="89">
        <v>801</v>
      </c>
      <c r="E752" s="2" t="s">
        <v>189</v>
      </c>
      <c r="F752" s="4"/>
      <c r="G752" s="153">
        <f>G753+G755+G757+G759</f>
        <v>1303.4000000000001</v>
      </c>
    </row>
    <row r="753" spans="1:7" ht="25.5" x14ac:dyDescent="0.25">
      <c r="A753" s="44">
        <v>741</v>
      </c>
      <c r="B753" s="87" t="s">
        <v>802</v>
      </c>
      <c r="C753" s="7">
        <v>908</v>
      </c>
      <c r="D753" s="89">
        <v>801</v>
      </c>
      <c r="E753" s="10" t="s">
        <v>801</v>
      </c>
      <c r="F753" s="4"/>
      <c r="G753" s="153">
        <f>G754</f>
        <v>281.39999999999998</v>
      </c>
    </row>
    <row r="754" spans="1:7" ht="14.25" x14ac:dyDescent="0.2">
      <c r="A754" s="44">
        <v>742</v>
      </c>
      <c r="B754" s="93" t="s">
        <v>86</v>
      </c>
      <c r="C754" s="7">
        <v>908</v>
      </c>
      <c r="D754" s="90">
        <v>801</v>
      </c>
      <c r="E754" s="12" t="s">
        <v>801</v>
      </c>
      <c r="F754" s="4" t="s">
        <v>85</v>
      </c>
      <c r="G754" s="154">
        <v>281.39999999999998</v>
      </c>
    </row>
    <row r="755" spans="1:7" ht="25.5" x14ac:dyDescent="0.25">
      <c r="A755" s="44">
        <v>743</v>
      </c>
      <c r="B755" s="87" t="s">
        <v>804</v>
      </c>
      <c r="C755" s="7">
        <v>908</v>
      </c>
      <c r="D755" s="89">
        <v>801</v>
      </c>
      <c r="E755" s="10" t="s">
        <v>803</v>
      </c>
      <c r="F755" s="4"/>
      <c r="G755" s="153">
        <f>G756</f>
        <v>364.9</v>
      </c>
    </row>
    <row r="756" spans="1:7" ht="14.25" x14ac:dyDescent="0.2">
      <c r="A756" s="44">
        <v>744</v>
      </c>
      <c r="B756" s="93" t="s">
        <v>86</v>
      </c>
      <c r="C756" s="7">
        <v>908</v>
      </c>
      <c r="D756" s="90">
        <v>801</v>
      </c>
      <c r="E756" s="12" t="s">
        <v>803</v>
      </c>
      <c r="F756" s="4" t="s">
        <v>85</v>
      </c>
      <c r="G756" s="154">
        <v>364.9</v>
      </c>
    </row>
    <row r="757" spans="1:7" ht="25.5" x14ac:dyDescent="0.25">
      <c r="A757" s="44">
        <v>745</v>
      </c>
      <c r="B757" s="87" t="s">
        <v>806</v>
      </c>
      <c r="C757" s="7">
        <v>908</v>
      </c>
      <c r="D757" s="89">
        <v>801</v>
      </c>
      <c r="E757" s="10" t="s">
        <v>805</v>
      </c>
      <c r="F757" s="4"/>
      <c r="G757" s="153">
        <f>G758</f>
        <v>377.1</v>
      </c>
    </row>
    <row r="758" spans="1:7" ht="14.25" x14ac:dyDescent="0.2">
      <c r="A758" s="44">
        <v>746</v>
      </c>
      <c r="B758" s="93" t="s">
        <v>86</v>
      </c>
      <c r="C758" s="7">
        <v>908</v>
      </c>
      <c r="D758" s="90">
        <v>801</v>
      </c>
      <c r="E758" s="12" t="s">
        <v>805</v>
      </c>
      <c r="F758" s="4" t="s">
        <v>85</v>
      </c>
      <c r="G758" s="154">
        <v>377.1</v>
      </c>
    </row>
    <row r="759" spans="1:7" s="21" customFormat="1" ht="25.5" x14ac:dyDescent="0.25">
      <c r="A759" s="44">
        <v>747</v>
      </c>
      <c r="B759" s="87" t="s">
        <v>808</v>
      </c>
      <c r="C759" s="7">
        <v>908</v>
      </c>
      <c r="D759" s="89">
        <v>801</v>
      </c>
      <c r="E759" s="10" t="s">
        <v>807</v>
      </c>
      <c r="F759" s="4"/>
      <c r="G759" s="153">
        <f>G760</f>
        <v>280</v>
      </c>
    </row>
    <row r="760" spans="1:7" ht="14.25" x14ac:dyDescent="0.2">
      <c r="A760" s="44">
        <v>748</v>
      </c>
      <c r="B760" s="93" t="s">
        <v>86</v>
      </c>
      <c r="C760" s="7">
        <v>908</v>
      </c>
      <c r="D760" s="90">
        <v>801</v>
      </c>
      <c r="E760" s="12" t="s">
        <v>807</v>
      </c>
      <c r="F760" s="4" t="s">
        <v>85</v>
      </c>
      <c r="G760" s="154">
        <v>280</v>
      </c>
    </row>
    <row r="761" spans="1:7" ht="15.75" x14ac:dyDescent="0.25">
      <c r="A761" s="44">
        <v>749</v>
      </c>
      <c r="B761" s="46" t="s">
        <v>89</v>
      </c>
      <c r="C761" s="5">
        <v>908</v>
      </c>
      <c r="D761" s="53" t="s">
        <v>87</v>
      </c>
      <c r="E761" s="45" t="s">
        <v>88</v>
      </c>
      <c r="F761" s="45" t="s">
        <v>88</v>
      </c>
      <c r="G761" s="153">
        <f>G763+G767</f>
        <v>33863.200000000004</v>
      </c>
    </row>
    <row r="762" spans="1:7" ht="25.5" x14ac:dyDescent="0.25">
      <c r="A762" s="44">
        <v>750</v>
      </c>
      <c r="B762" s="28" t="s">
        <v>585</v>
      </c>
      <c r="C762" s="5">
        <v>908</v>
      </c>
      <c r="D762" s="53" t="s">
        <v>87</v>
      </c>
      <c r="E762" s="2" t="s">
        <v>209</v>
      </c>
      <c r="F762" s="45"/>
      <c r="G762" s="153">
        <f>G763</f>
        <v>33373.4</v>
      </c>
    </row>
    <row r="763" spans="1:7" ht="38.25" x14ac:dyDescent="0.25">
      <c r="A763" s="44">
        <v>751</v>
      </c>
      <c r="B763" s="28" t="s">
        <v>612</v>
      </c>
      <c r="C763" s="5">
        <v>908</v>
      </c>
      <c r="D763" s="1">
        <v>804</v>
      </c>
      <c r="E763" s="2" t="s">
        <v>214</v>
      </c>
      <c r="F763" s="2"/>
      <c r="G763" s="153">
        <f>G764</f>
        <v>33373.4</v>
      </c>
    </row>
    <row r="764" spans="1:7" ht="25.5" x14ac:dyDescent="0.25">
      <c r="A764" s="44">
        <v>752</v>
      </c>
      <c r="B764" s="5" t="s">
        <v>155</v>
      </c>
      <c r="C764" s="5">
        <v>908</v>
      </c>
      <c r="D764" s="1">
        <v>804</v>
      </c>
      <c r="E764" s="2" t="s">
        <v>625</v>
      </c>
      <c r="F764" s="2"/>
      <c r="G764" s="153">
        <f>G765+G766</f>
        <v>33373.4</v>
      </c>
    </row>
    <row r="765" spans="1:7" ht="14.25" x14ac:dyDescent="0.2">
      <c r="A765" s="44">
        <v>753</v>
      </c>
      <c r="B765" s="7" t="s">
        <v>45</v>
      </c>
      <c r="C765" s="7">
        <v>908</v>
      </c>
      <c r="D765" s="3">
        <v>804</v>
      </c>
      <c r="E765" s="4" t="s">
        <v>625</v>
      </c>
      <c r="F765" s="4" t="s">
        <v>44</v>
      </c>
      <c r="G765" s="154">
        <v>31326.5</v>
      </c>
    </row>
    <row r="766" spans="1:7" ht="15.95" customHeight="1" x14ac:dyDescent="0.2">
      <c r="A766" s="44">
        <v>754</v>
      </c>
      <c r="B766" s="7" t="s">
        <v>77</v>
      </c>
      <c r="C766" s="7">
        <v>908</v>
      </c>
      <c r="D766" s="3">
        <v>804</v>
      </c>
      <c r="E766" s="4" t="s">
        <v>625</v>
      </c>
      <c r="F766" s="4" t="s">
        <v>78</v>
      </c>
      <c r="G766" s="154">
        <f>1916.5+130.4</f>
        <v>2046.9</v>
      </c>
    </row>
    <row r="767" spans="1:7" ht="15" x14ac:dyDescent="0.25">
      <c r="A767" s="44">
        <v>755</v>
      </c>
      <c r="B767" s="87" t="s">
        <v>156</v>
      </c>
      <c r="C767" s="5">
        <v>908</v>
      </c>
      <c r="D767" s="54">
        <v>804</v>
      </c>
      <c r="E767" s="2" t="s">
        <v>189</v>
      </c>
      <c r="F767" s="2"/>
      <c r="G767" s="153">
        <f>G768+G770</f>
        <v>489.8</v>
      </c>
    </row>
    <row r="768" spans="1:7" ht="25.5" x14ac:dyDescent="0.25">
      <c r="A768" s="44">
        <v>756</v>
      </c>
      <c r="B768" s="87" t="s">
        <v>715</v>
      </c>
      <c r="C768" s="5">
        <v>908</v>
      </c>
      <c r="D768" s="89">
        <v>804</v>
      </c>
      <c r="E768" s="84" t="s">
        <v>724</v>
      </c>
      <c r="F768" s="52"/>
      <c r="G768" s="153">
        <f>G769</f>
        <v>260</v>
      </c>
    </row>
    <row r="769" spans="1:9" ht="14.25" x14ac:dyDescent="0.2">
      <c r="A769" s="44">
        <v>757</v>
      </c>
      <c r="B769" s="93" t="s">
        <v>91</v>
      </c>
      <c r="C769" s="7">
        <v>908</v>
      </c>
      <c r="D769" s="90">
        <v>804</v>
      </c>
      <c r="E769" s="126" t="s">
        <v>724</v>
      </c>
      <c r="F769" s="52" t="s">
        <v>90</v>
      </c>
      <c r="G769" s="154">
        <f>261-1</f>
        <v>260</v>
      </c>
    </row>
    <row r="770" spans="1:9" ht="51" x14ac:dyDescent="0.25">
      <c r="A770" s="44">
        <v>758</v>
      </c>
      <c r="B770" s="94" t="s">
        <v>823</v>
      </c>
      <c r="C770" s="5">
        <v>908</v>
      </c>
      <c r="D770" s="54">
        <v>804</v>
      </c>
      <c r="E770" s="135" t="s">
        <v>822</v>
      </c>
      <c r="F770" s="2"/>
      <c r="G770" s="153">
        <f>G771</f>
        <v>229.8</v>
      </c>
    </row>
    <row r="771" spans="1:9" ht="14.25" x14ac:dyDescent="0.2">
      <c r="A771" s="44">
        <v>759</v>
      </c>
      <c r="B771" s="93" t="s">
        <v>45</v>
      </c>
      <c r="C771" s="7">
        <v>908</v>
      </c>
      <c r="D771" s="55">
        <v>804</v>
      </c>
      <c r="E771" s="136" t="s">
        <v>822</v>
      </c>
      <c r="F771" s="4" t="s">
        <v>44</v>
      </c>
      <c r="G771" s="155">
        <v>229.8</v>
      </c>
    </row>
    <row r="772" spans="1:9" ht="15.75" x14ac:dyDescent="0.2">
      <c r="A772" s="44">
        <v>760</v>
      </c>
      <c r="B772" s="24" t="s">
        <v>61</v>
      </c>
      <c r="C772" s="28">
        <v>912</v>
      </c>
      <c r="D772" s="1"/>
      <c r="E772" s="2"/>
      <c r="F772" s="2"/>
      <c r="G772" s="152">
        <f>G773</f>
        <v>6288.3</v>
      </c>
    </row>
    <row r="773" spans="1:9" ht="15.75" x14ac:dyDescent="0.25">
      <c r="A773" s="44">
        <v>761</v>
      </c>
      <c r="B773" s="24" t="s">
        <v>4</v>
      </c>
      <c r="C773" s="28">
        <v>912</v>
      </c>
      <c r="D773" s="1">
        <v>100</v>
      </c>
      <c r="E773" s="2"/>
      <c r="F773" s="2"/>
      <c r="G773" s="153">
        <f>G774</f>
        <v>6288.3</v>
      </c>
    </row>
    <row r="774" spans="1:9" ht="38.25" x14ac:dyDescent="0.25">
      <c r="A774" s="44">
        <v>762</v>
      </c>
      <c r="B774" s="5" t="s">
        <v>27</v>
      </c>
      <c r="C774" s="28">
        <v>912</v>
      </c>
      <c r="D774" s="1">
        <v>103</v>
      </c>
      <c r="E774" s="2"/>
      <c r="F774" s="2"/>
      <c r="G774" s="153">
        <f>G775</f>
        <v>6288.3</v>
      </c>
    </row>
    <row r="775" spans="1:9" ht="27" customHeight="1" x14ac:dyDescent="0.25">
      <c r="A775" s="44">
        <v>763</v>
      </c>
      <c r="B775" s="5" t="s">
        <v>156</v>
      </c>
      <c r="C775" s="28">
        <v>912</v>
      </c>
      <c r="D775" s="9">
        <v>103</v>
      </c>
      <c r="E775" s="2" t="s">
        <v>189</v>
      </c>
      <c r="F775" s="2"/>
      <c r="G775" s="153">
        <f>G778+G776+G781+G783</f>
        <v>6288.3</v>
      </c>
    </row>
    <row r="776" spans="1:9" s="21" customFormat="1" ht="27" customHeight="1" x14ac:dyDescent="0.25">
      <c r="A776" s="44">
        <v>764</v>
      </c>
      <c r="B776" s="5" t="s">
        <v>108</v>
      </c>
      <c r="C776" s="28">
        <v>912</v>
      </c>
      <c r="D776" s="9">
        <v>103</v>
      </c>
      <c r="E776" s="2" t="s">
        <v>248</v>
      </c>
      <c r="F776" s="2"/>
      <c r="G776" s="153">
        <f>G777</f>
        <v>477</v>
      </c>
    </row>
    <row r="777" spans="1:9" ht="25.5" x14ac:dyDescent="0.2">
      <c r="A777" s="44">
        <v>765</v>
      </c>
      <c r="B777" s="7" t="s">
        <v>81</v>
      </c>
      <c r="C777" s="43">
        <v>912</v>
      </c>
      <c r="D777" s="11">
        <v>103</v>
      </c>
      <c r="E777" s="4" t="s">
        <v>248</v>
      </c>
      <c r="F777" s="4" t="s">
        <v>50</v>
      </c>
      <c r="G777" s="154">
        <v>477</v>
      </c>
    </row>
    <row r="778" spans="1:9" ht="25.5" x14ac:dyDescent="0.25">
      <c r="A778" s="44">
        <v>766</v>
      </c>
      <c r="B778" s="5" t="s">
        <v>109</v>
      </c>
      <c r="C778" s="28">
        <v>912</v>
      </c>
      <c r="D778" s="9">
        <v>103</v>
      </c>
      <c r="E778" s="60" t="s">
        <v>247</v>
      </c>
      <c r="F778" s="10"/>
      <c r="G778" s="153">
        <f>G779+G780</f>
        <v>3331.9</v>
      </c>
    </row>
    <row r="779" spans="1:9" ht="25.5" x14ac:dyDescent="0.2">
      <c r="A779" s="44">
        <v>767</v>
      </c>
      <c r="B779" s="7" t="s">
        <v>81</v>
      </c>
      <c r="C779" s="43">
        <v>912</v>
      </c>
      <c r="D779" s="11">
        <v>103</v>
      </c>
      <c r="E779" s="61" t="s">
        <v>247</v>
      </c>
      <c r="F779" s="4" t="s">
        <v>50</v>
      </c>
      <c r="G779" s="154">
        <f>2328.6+306.3</f>
        <v>2634.9</v>
      </c>
    </row>
    <row r="780" spans="1:9" ht="25.5" x14ac:dyDescent="0.2">
      <c r="A780" s="44">
        <v>768</v>
      </c>
      <c r="B780" s="7" t="s">
        <v>77</v>
      </c>
      <c r="C780" s="43">
        <v>912</v>
      </c>
      <c r="D780" s="11">
        <v>103</v>
      </c>
      <c r="E780" s="61" t="s">
        <v>247</v>
      </c>
      <c r="F780" s="4">
        <v>240</v>
      </c>
      <c r="G780" s="154">
        <v>697</v>
      </c>
    </row>
    <row r="781" spans="1:9" ht="15" x14ac:dyDescent="0.25">
      <c r="A781" s="44">
        <v>769</v>
      </c>
      <c r="B781" s="5" t="s">
        <v>329</v>
      </c>
      <c r="C781" s="28">
        <v>912</v>
      </c>
      <c r="D781" s="9">
        <v>103</v>
      </c>
      <c r="E781" s="60" t="s">
        <v>330</v>
      </c>
      <c r="F781" s="2"/>
      <c r="G781" s="153">
        <f>G782</f>
        <v>2338.6</v>
      </c>
    </row>
    <row r="782" spans="1:9" ht="25.5" x14ac:dyDescent="0.2">
      <c r="A782" s="44">
        <v>770</v>
      </c>
      <c r="B782" s="7" t="s">
        <v>81</v>
      </c>
      <c r="C782" s="43">
        <v>912</v>
      </c>
      <c r="D782" s="11">
        <v>103</v>
      </c>
      <c r="E782" s="61" t="s">
        <v>330</v>
      </c>
      <c r="F782" s="4" t="s">
        <v>50</v>
      </c>
      <c r="G782" s="154">
        <f>2150.6+188</f>
        <v>2338.6</v>
      </c>
    </row>
    <row r="783" spans="1:9" ht="51" x14ac:dyDescent="0.25">
      <c r="A783" s="44">
        <v>771</v>
      </c>
      <c r="B783" s="94" t="s">
        <v>823</v>
      </c>
      <c r="C783" s="28">
        <v>912</v>
      </c>
      <c r="D783" s="89">
        <v>103</v>
      </c>
      <c r="E783" s="135" t="s">
        <v>822</v>
      </c>
      <c r="F783" s="2"/>
      <c r="G783" s="153">
        <f>G784</f>
        <v>140.80000000000001</v>
      </c>
    </row>
    <row r="784" spans="1:9" ht="25.5" x14ac:dyDescent="0.2">
      <c r="A784" s="44">
        <v>772</v>
      </c>
      <c r="B784" s="93" t="s">
        <v>81</v>
      </c>
      <c r="C784" s="43">
        <v>912</v>
      </c>
      <c r="D784" s="90">
        <v>103</v>
      </c>
      <c r="E784" s="136" t="s">
        <v>822</v>
      </c>
      <c r="F784" s="4" t="s">
        <v>50</v>
      </c>
      <c r="G784" s="155">
        <v>140.80000000000001</v>
      </c>
      <c r="I784" s="67"/>
    </row>
    <row r="785" spans="1:10" ht="31.5" x14ac:dyDescent="0.2">
      <c r="A785" s="44">
        <v>773</v>
      </c>
      <c r="B785" s="24" t="s">
        <v>62</v>
      </c>
      <c r="C785" s="28">
        <v>913</v>
      </c>
      <c r="D785" s="11"/>
      <c r="E785" s="27"/>
      <c r="F785" s="12"/>
      <c r="G785" s="152">
        <f>G786</f>
        <v>5394.4</v>
      </c>
      <c r="I785" s="67"/>
      <c r="J785" s="35"/>
    </row>
    <row r="786" spans="1:10" ht="15.75" x14ac:dyDescent="0.2">
      <c r="A786" s="44">
        <v>774</v>
      </c>
      <c r="B786" s="24" t="s">
        <v>4</v>
      </c>
      <c r="C786" s="28">
        <v>913</v>
      </c>
      <c r="D786" s="1">
        <v>100</v>
      </c>
      <c r="E786" s="27"/>
      <c r="F786" s="12"/>
      <c r="G786" s="152">
        <f>G787</f>
        <v>5394.4</v>
      </c>
      <c r="I786" s="67"/>
      <c r="J786" s="35"/>
    </row>
    <row r="787" spans="1:10" ht="25.5" x14ac:dyDescent="0.2">
      <c r="A787" s="44">
        <v>775</v>
      </c>
      <c r="B787" s="5" t="s">
        <v>416</v>
      </c>
      <c r="C787" s="28">
        <v>913</v>
      </c>
      <c r="D787" s="1">
        <v>106</v>
      </c>
      <c r="E787" s="27"/>
      <c r="F787" s="12"/>
      <c r="G787" s="152">
        <f>G788</f>
        <v>5394.4</v>
      </c>
      <c r="I787" s="67"/>
      <c r="J787" s="35"/>
    </row>
    <row r="788" spans="1:10" ht="21" customHeight="1" x14ac:dyDescent="0.25">
      <c r="A788" s="44">
        <v>776</v>
      </c>
      <c r="B788" s="5" t="s">
        <v>156</v>
      </c>
      <c r="C788" s="28">
        <v>913</v>
      </c>
      <c r="D788" s="1">
        <v>106</v>
      </c>
      <c r="E788" s="2" t="s">
        <v>189</v>
      </c>
      <c r="F788" s="2"/>
      <c r="G788" s="153">
        <f>G789+G791+G794</f>
        <v>5394.4</v>
      </c>
      <c r="I788" s="67"/>
      <c r="J788" s="35"/>
    </row>
    <row r="789" spans="1:10" ht="25.5" x14ac:dyDescent="0.25">
      <c r="A789" s="44">
        <v>777</v>
      </c>
      <c r="B789" s="5" t="s">
        <v>28</v>
      </c>
      <c r="C789" s="28">
        <v>913</v>
      </c>
      <c r="D789" s="1">
        <v>106</v>
      </c>
      <c r="E789" s="2" t="s">
        <v>255</v>
      </c>
      <c r="F789" s="2"/>
      <c r="G789" s="153">
        <f>G790</f>
        <v>1686.3</v>
      </c>
      <c r="I789" s="67"/>
      <c r="J789" s="35"/>
    </row>
    <row r="790" spans="1:10" ht="25.5" x14ac:dyDescent="0.2">
      <c r="A790" s="44">
        <v>778</v>
      </c>
      <c r="B790" s="7" t="s">
        <v>81</v>
      </c>
      <c r="C790" s="43">
        <v>913</v>
      </c>
      <c r="D790" s="3">
        <v>106</v>
      </c>
      <c r="E790" s="4" t="s">
        <v>255</v>
      </c>
      <c r="F790" s="4" t="s">
        <v>50</v>
      </c>
      <c r="G790" s="154">
        <f>1453.3+233</f>
        <v>1686.3</v>
      </c>
      <c r="I790" s="67"/>
      <c r="J790" s="35"/>
    </row>
    <row r="791" spans="1:10" ht="25.5" x14ac:dyDescent="0.25">
      <c r="A791" s="44">
        <v>779</v>
      </c>
      <c r="B791" s="5" t="s">
        <v>109</v>
      </c>
      <c r="C791" s="28">
        <v>913</v>
      </c>
      <c r="D791" s="9">
        <v>106</v>
      </c>
      <c r="E791" s="60" t="s">
        <v>254</v>
      </c>
      <c r="F791" s="10"/>
      <c r="G791" s="153">
        <f>G792+G793</f>
        <v>3575.1</v>
      </c>
      <c r="I791" s="67"/>
      <c r="J791" s="35"/>
    </row>
    <row r="792" spans="1:10" ht="25.5" x14ac:dyDescent="0.2">
      <c r="A792" s="44">
        <v>780</v>
      </c>
      <c r="B792" s="7" t="s">
        <v>81</v>
      </c>
      <c r="C792" s="43">
        <v>913</v>
      </c>
      <c r="D792" s="11">
        <v>106</v>
      </c>
      <c r="E792" s="61" t="s">
        <v>254</v>
      </c>
      <c r="F792" s="4" t="s">
        <v>50</v>
      </c>
      <c r="G792" s="154">
        <f>2812+283.1</f>
        <v>3095.1</v>
      </c>
      <c r="I792" s="67"/>
      <c r="J792" s="35"/>
    </row>
    <row r="793" spans="1:10" ht="25.5" x14ac:dyDescent="0.2">
      <c r="A793" s="44">
        <v>781</v>
      </c>
      <c r="B793" s="7" t="s">
        <v>77</v>
      </c>
      <c r="C793" s="43">
        <v>913</v>
      </c>
      <c r="D793" s="11">
        <v>106</v>
      </c>
      <c r="E793" s="61" t="s">
        <v>254</v>
      </c>
      <c r="F793" s="4">
        <v>240</v>
      </c>
      <c r="G793" s="154">
        <v>480</v>
      </c>
      <c r="I793" s="67"/>
      <c r="J793" s="35"/>
    </row>
    <row r="794" spans="1:10" ht="51" x14ac:dyDescent="0.25">
      <c r="A794" s="44">
        <v>782</v>
      </c>
      <c r="B794" s="94" t="s">
        <v>823</v>
      </c>
      <c r="C794" s="28">
        <v>913</v>
      </c>
      <c r="D794" s="89">
        <v>106</v>
      </c>
      <c r="E794" s="135" t="s">
        <v>822</v>
      </c>
      <c r="F794" s="2"/>
      <c r="G794" s="153">
        <f>G795</f>
        <v>133</v>
      </c>
      <c r="I794" s="67"/>
      <c r="J794" s="35"/>
    </row>
    <row r="795" spans="1:10" ht="25.5" x14ac:dyDescent="0.2">
      <c r="A795" s="44">
        <v>783</v>
      </c>
      <c r="B795" s="93" t="s">
        <v>81</v>
      </c>
      <c r="C795" s="43">
        <v>913</v>
      </c>
      <c r="D795" s="90">
        <v>106</v>
      </c>
      <c r="E795" s="136" t="s">
        <v>822</v>
      </c>
      <c r="F795" s="4" t="s">
        <v>50</v>
      </c>
      <c r="G795" s="155">
        <v>133</v>
      </c>
      <c r="I795" s="67"/>
      <c r="J795" s="35"/>
    </row>
    <row r="796" spans="1:10" ht="31.5" x14ac:dyDescent="0.25">
      <c r="A796" s="44">
        <v>784</v>
      </c>
      <c r="B796" s="24" t="s">
        <v>670</v>
      </c>
      <c r="C796" s="28">
        <v>918</v>
      </c>
      <c r="D796" s="3"/>
      <c r="E796" s="4"/>
      <c r="F796" s="4"/>
      <c r="G796" s="153">
        <f>G797</f>
        <v>1189</v>
      </c>
      <c r="I796" s="67"/>
      <c r="J796" s="35"/>
    </row>
    <row r="797" spans="1:10" ht="15.75" x14ac:dyDescent="0.25">
      <c r="A797" s="44">
        <v>785</v>
      </c>
      <c r="B797" s="24" t="s">
        <v>4</v>
      </c>
      <c r="C797" s="28">
        <v>918</v>
      </c>
      <c r="D797" s="1">
        <v>100</v>
      </c>
      <c r="E797" s="4"/>
      <c r="F797" s="4"/>
      <c r="G797" s="153">
        <f>G798</f>
        <v>1189</v>
      </c>
      <c r="I797" s="67"/>
      <c r="J797" s="35"/>
    </row>
    <row r="798" spans="1:10" ht="15" x14ac:dyDescent="0.25">
      <c r="A798" s="44">
        <v>786</v>
      </c>
      <c r="B798" s="41" t="s">
        <v>500</v>
      </c>
      <c r="C798" s="28">
        <v>918</v>
      </c>
      <c r="D798" s="1">
        <v>107</v>
      </c>
      <c r="E798" s="2"/>
      <c r="F798" s="2"/>
      <c r="G798" s="153">
        <f>G799</f>
        <v>1189</v>
      </c>
      <c r="I798" s="67"/>
      <c r="J798" s="35"/>
    </row>
    <row r="799" spans="1:10" ht="15" x14ac:dyDescent="0.25">
      <c r="A799" s="44">
        <v>787</v>
      </c>
      <c r="B799" s="41" t="s">
        <v>156</v>
      </c>
      <c r="C799" s="28">
        <v>918</v>
      </c>
      <c r="D799" s="1">
        <v>107</v>
      </c>
      <c r="E799" s="10" t="s">
        <v>189</v>
      </c>
      <c r="F799" s="2"/>
      <c r="G799" s="153">
        <f>G800</f>
        <v>1189</v>
      </c>
      <c r="I799" s="67"/>
      <c r="J799" s="35"/>
    </row>
    <row r="800" spans="1:10" ht="25.5" x14ac:dyDescent="0.25">
      <c r="A800" s="44">
        <v>788</v>
      </c>
      <c r="B800" s="5" t="s">
        <v>502</v>
      </c>
      <c r="C800" s="28">
        <v>918</v>
      </c>
      <c r="D800" s="1">
        <v>107</v>
      </c>
      <c r="E800" s="2" t="s">
        <v>501</v>
      </c>
      <c r="F800" s="2"/>
      <c r="G800" s="153">
        <f>G801</f>
        <v>1189</v>
      </c>
      <c r="I800" s="68"/>
      <c r="J800" s="35"/>
    </row>
    <row r="801" spans="1:11" ht="14.25" x14ac:dyDescent="0.2">
      <c r="A801" s="44">
        <v>789</v>
      </c>
      <c r="B801" s="7" t="s">
        <v>504</v>
      </c>
      <c r="C801" s="43">
        <v>918</v>
      </c>
      <c r="D801" s="3">
        <v>107</v>
      </c>
      <c r="E801" s="4" t="s">
        <v>501</v>
      </c>
      <c r="F801" s="4" t="s">
        <v>503</v>
      </c>
      <c r="G801" s="154">
        <f>1489-300</f>
        <v>1189</v>
      </c>
      <c r="I801" s="68"/>
      <c r="J801" s="35"/>
    </row>
    <row r="802" spans="1:11" ht="28.5" customHeight="1" x14ac:dyDescent="0.2">
      <c r="A802" s="44">
        <v>790</v>
      </c>
      <c r="B802" s="24" t="s">
        <v>63</v>
      </c>
      <c r="C802" s="28">
        <v>919</v>
      </c>
      <c r="D802" s="1"/>
      <c r="E802" s="2"/>
      <c r="F802" s="2"/>
      <c r="G802" s="152">
        <f>G803+G817</f>
        <v>19223.999999999996</v>
      </c>
      <c r="I802" s="62"/>
      <c r="J802" s="35"/>
      <c r="K802" s="35"/>
    </row>
    <row r="803" spans="1:11" ht="21" customHeight="1" x14ac:dyDescent="0.2">
      <c r="A803" s="44">
        <v>791</v>
      </c>
      <c r="B803" s="24" t="s">
        <v>4</v>
      </c>
      <c r="C803" s="28">
        <v>919</v>
      </c>
      <c r="D803" s="1">
        <v>100</v>
      </c>
      <c r="E803" s="2"/>
      <c r="F803" s="2"/>
      <c r="G803" s="152">
        <f>G804+G813</f>
        <v>17923.999999999996</v>
      </c>
      <c r="I803" s="62"/>
      <c r="J803" s="35"/>
      <c r="K803" s="35"/>
    </row>
    <row r="804" spans="1:11" ht="25.5" x14ac:dyDescent="0.25">
      <c r="A804" s="44">
        <v>792</v>
      </c>
      <c r="B804" s="5" t="s">
        <v>31</v>
      </c>
      <c r="C804" s="28">
        <v>919</v>
      </c>
      <c r="D804" s="1">
        <v>106</v>
      </c>
      <c r="E804" s="2"/>
      <c r="F804" s="2"/>
      <c r="G804" s="153">
        <f>G805+G810</f>
        <v>17216.699999999997</v>
      </c>
    </row>
    <row r="805" spans="1:11" ht="24" customHeight="1" x14ac:dyDescent="0.25">
      <c r="A805" s="44">
        <v>793</v>
      </c>
      <c r="B805" s="28" t="s">
        <v>654</v>
      </c>
      <c r="C805" s="28">
        <v>919</v>
      </c>
      <c r="D805" s="1">
        <v>106</v>
      </c>
      <c r="E805" s="2" t="s">
        <v>252</v>
      </c>
      <c r="F805" s="2"/>
      <c r="G805" s="153">
        <f>G806</f>
        <v>16787.599999999999</v>
      </c>
    </row>
    <row r="806" spans="1:11" ht="30.6" customHeight="1" x14ac:dyDescent="0.25">
      <c r="A806" s="44">
        <v>794</v>
      </c>
      <c r="B806" s="5" t="s">
        <v>109</v>
      </c>
      <c r="C806" s="28">
        <v>919</v>
      </c>
      <c r="D806" s="1">
        <v>106</v>
      </c>
      <c r="E806" s="2" t="s">
        <v>253</v>
      </c>
      <c r="F806" s="2"/>
      <c r="G806" s="153">
        <f>G807+G808+G809</f>
        <v>16787.599999999999</v>
      </c>
    </row>
    <row r="807" spans="1:11" ht="25.5" x14ac:dyDescent="0.2">
      <c r="A807" s="44">
        <v>795</v>
      </c>
      <c r="B807" s="7" t="s">
        <v>81</v>
      </c>
      <c r="C807" s="43">
        <v>919</v>
      </c>
      <c r="D807" s="3">
        <v>106</v>
      </c>
      <c r="E807" s="61" t="s">
        <v>253</v>
      </c>
      <c r="F807" s="4" t="s">
        <v>50</v>
      </c>
      <c r="G807" s="154">
        <f>13767.1+1072.9</f>
        <v>14840</v>
      </c>
    </row>
    <row r="808" spans="1:11" ht="25.5" x14ac:dyDescent="0.2">
      <c r="A808" s="44">
        <v>796</v>
      </c>
      <c r="B808" s="7" t="s">
        <v>77</v>
      </c>
      <c r="C808" s="43">
        <v>919</v>
      </c>
      <c r="D808" s="3">
        <v>106</v>
      </c>
      <c r="E808" s="61" t="s">
        <v>253</v>
      </c>
      <c r="F808" s="4">
        <v>240</v>
      </c>
      <c r="G808" s="154">
        <f>1947.6-15</f>
        <v>1932.6</v>
      </c>
    </row>
    <row r="809" spans="1:11" ht="15" customHeight="1" x14ac:dyDescent="0.2">
      <c r="A809" s="44">
        <v>797</v>
      </c>
      <c r="B809" s="93" t="s">
        <v>80</v>
      </c>
      <c r="C809" s="43">
        <v>919</v>
      </c>
      <c r="D809" s="55">
        <v>106</v>
      </c>
      <c r="E809" s="61" t="s">
        <v>253</v>
      </c>
      <c r="F809" s="4" t="s">
        <v>79</v>
      </c>
      <c r="G809" s="154">
        <v>15</v>
      </c>
    </row>
    <row r="810" spans="1:11" ht="25.5" x14ac:dyDescent="0.25">
      <c r="A810" s="44">
        <v>798</v>
      </c>
      <c r="B810" s="87" t="s">
        <v>106</v>
      </c>
      <c r="C810" s="28">
        <v>919</v>
      </c>
      <c r="D810" s="9">
        <v>106</v>
      </c>
      <c r="E810" s="60" t="s">
        <v>189</v>
      </c>
      <c r="F810" s="4"/>
      <c r="G810" s="153">
        <f>G811</f>
        <v>429.1</v>
      </c>
    </row>
    <row r="811" spans="1:11" ht="51" x14ac:dyDescent="0.25">
      <c r="A811" s="44">
        <v>799</v>
      </c>
      <c r="B811" s="94" t="s">
        <v>823</v>
      </c>
      <c r="C811" s="28">
        <v>919</v>
      </c>
      <c r="D811" s="89">
        <v>106</v>
      </c>
      <c r="E811" s="135" t="s">
        <v>822</v>
      </c>
      <c r="F811" s="2"/>
      <c r="G811" s="153">
        <f>G812</f>
        <v>429.1</v>
      </c>
    </row>
    <row r="812" spans="1:11" ht="21.6" customHeight="1" x14ac:dyDescent="0.2">
      <c r="A812" s="44">
        <v>800</v>
      </c>
      <c r="B812" s="7" t="s">
        <v>81</v>
      </c>
      <c r="C812" s="43">
        <v>919</v>
      </c>
      <c r="D812" s="90">
        <v>106</v>
      </c>
      <c r="E812" s="136" t="s">
        <v>822</v>
      </c>
      <c r="F812" s="4" t="s">
        <v>50</v>
      </c>
      <c r="G812" s="155">
        <v>429.1</v>
      </c>
    </row>
    <row r="813" spans="1:11" ht="15" x14ac:dyDescent="0.25">
      <c r="A813" s="44">
        <v>801</v>
      </c>
      <c r="B813" s="87" t="s">
        <v>25</v>
      </c>
      <c r="C813" s="28">
        <v>919</v>
      </c>
      <c r="D813" s="9">
        <v>113</v>
      </c>
      <c r="E813" s="61"/>
      <c r="F813" s="4"/>
      <c r="G813" s="153">
        <f>G814</f>
        <v>707.30000000000041</v>
      </c>
    </row>
    <row r="814" spans="1:11" ht="17.100000000000001" customHeight="1" x14ac:dyDescent="0.25">
      <c r="A814" s="44">
        <v>802</v>
      </c>
      <c r="B814" s="87" t="s">
        <v>106</v>
      </c>
      <c r="C814" s="28">
        <v>919</v>
      </c>
      <c r="D814" s="9">
        <v>113</v>
      </c>
      <c r="E814" s="60" t="s">
        <v>189</v>
      </c>
      <c r="F814" s="4"/>
      <c r="G814" s="153">
        <f>G815</f>
        <v>707.30000000000041</v>
      </c>
    </row>
    <row r="815" spans="1:11" ht="30" customHeight="1" x14ac:dyDescent="0.25">
      <c r="A815" s="44">
        <v>803</v>
      </c>
      <c r="B815" s="87" t="s">
        <v>562</v>
      </c>
      <c r="C815" s="28">
        <v>919</v>
      </c>
      <c r="D815" s="54">
        <v>113</v>
      </c>
      <c r="E815" s="2" t="s">
        <v>561</v>
      </c>
      <c r="F815" s="2"/>
      <c r="G815" s="153">
        <f>G816</f>
        <v>707.30000000000041</v>
      </c>
    </row>
    <row r="816" spans="1:11" ht="14.25" x14ac:dyDescent="0.2">
      <c r="A816" s="44">
        <v>804</v>
      </c>
      <c r="B816" s="93" t="s">
        <v>52</v>
      </c>
      <c r="C816" s="43">
        <v>919</v>
      </c>
      <c r="D816" s="55">
        <v>113</v>
      </c>
      <c r="E816" s="4" t="s">
        <v>561</v>
      </c>
      <c r="F816" s="4" t="s">
        <v>51</v>
      </c>
      <c r="G816" s="154">
        <f>1500+9068.9-5590.2-447.4-80.4-3842.8+99.2</f>
        <v>707.30000000000041</v>
      </c>
    </row>
    <row r="817" spans="1:7" ht="15.75" x14ac:dyDescent="0.25">
      <c r="A817" s="44">
        <v>805</v>
      </c>
      <c r="B817" s="92" t="s">
        <v>11</v>
      </c>
      <c r="C817" s="28">
        <v>919</v>
      </c>
      <c r="D817" s="54">
        <v>400</v>
      </c>
      <c r="E817" s="4"/>
      <c r="F817" s="4"/>
      <c r="G817" s="153">
        <f>G818</f>
        <v>1300</v>
      </c>
    </row>
    <row r="818" spans="1:7" ht="25.5" x14ac:dyDescent="0.25">
      <c r="A818" s="44">
        <v>806</v>
      </c>
      <c r="B818" s="87" t="s">
        <v>773</v>
      </c>
      <c r="C818" s="28">
        <v>919</v>
      </c>
      <c r="D818" s="89">
        <v>412</v>
      </c>
      <c r="E818" s="10" t="s">
        <v>772</v>
      </c>
      <c r="F818" s="4"/>
      <c r="G818" s="153">
        <f>G819</f>
        <v>1300</v>
      </c>
    </row>
    <row r="819" spans="1:7" ht="14.25" x14ac:dyDescent="0.2">
      <c r="A819" s="44">
        <v>807</v>
      </c>
      <c r="B819" s="93" t="s">
        <v>52</v>
      </c>
      <c r="C819" s="43">
        <v>919</v>
      </c>
      <c r="D819" s="90">
        <v>412</v>
      </c>
      <c r="E819" s="12" t="s">
        <v>772</v>
      </c>
      <c r="F819" s="4" t="s">
        <v>51</v>
      </c>
      <c r="G819" s="154">
        <v>1300</v>
      </c>
    </row>
    <row r="820" spans="1:7" ht="15" x14ac:dyDescent="0.25">
      <c r="A820" s="44">
        <v>808</v>
      </c>
      <c r="B820" s="5" t="s">
        <v>32</v>
      </c>
      <c r="C820" s="5"/>
      <c r="D820" s="3"/>
      <c r="E820" s="4"/>
      <c r="F820" s="4"/>
      <c r="G820" s="153">
        <f>G13+G423+G469+G772+G785+G802+G703+G796</f>
        <v>2578518.4999999995</v>
      </c>
    </row>
    <row r="821" spans="1:7" x14ac:dyDescent="0.2">
      <c r="A821" s="81"/>
      <c r="B821" s="18"/>
      <c r="C821" s="18"/>
      <c r="D821" s="16"/>
      <c r="E821" s="17"/>
      <c r="F821" s="17"/>
      <c r="G821" s="56"/>
    </row>
    <row r="822" spans="1:7" x14ac:dyDescent="0.2">
      <c r="A822" s="14"/>
      <c r="B822" s="18"/>
      <c r="C822" s="18"/>
      <c r="D822" s="16"/>
      <c r="E822" s="17"/>
      <c r="F822" s="17"/>
      <c r="G822" s="56"/>
    </row>
    <row r="824" spans="1:7" x14ac:dyDescent="0.2">
      <c r="G824" s="74"/>
    </row>
    <row r="826" spans="1:7" x14ac:dyDescent="0.2">
      <c r="G826" s="77" t="s">
        <v>547</v>
      </c>
    </row>
  </sheetData>
  <autoFilter ref="A12:H820" xr:uid="{00000000-0009-0000-0000-000002000000}"/>
  <mergeCells count="7">
    <mergeCell ref="F1:G1"/>
    <mergeCell ref="C2:G2"/>
    <mergeCell ref="B9:G9"/>
    <mergeCell ref="B7:G7"/>
    <mergeCell ref="B5:G5"/>
    <mergeCell ref="B6:G6"/>
    <mergeCell ref="B4:G4"/>
  </mergeCells>
  <phoneticPr fontId="20" type="noConversion"/>
  <pageMargins left="0.92" right="0.19" top="0.39370078740157483" bottom="0.39370078740157483" header="0.19685039370078741" footer="0.11811023622047245"/>
  <pageSetup paperSize="9" scale="77" fitToHeight="1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C00000"/>
    <pageSetUpPr fitToPage="1"/>
  </sheetPr>
  <dimension ref="A1:H585"/>
  <sheetViews>
    <sheetView zoomScale="116" zoomScaleNormal="116" workbookViewId="0">
      <selection activeCell="I4" sqref="I4"/>
    </sheetView>
  </sheetViews>
  <sheetFormatPr defaultRowHeight="12.75" x14ac:dyDescent="0.2"/>
  <cols>
    <col min="1" max="1" width="4.28515625" customWidth="1"/>
    <col min="2" max="2" width="52.85546875" customWidth="1"/>
    <col min="3" max="3" width="10" customWidth="1"/>
    <col min="4" max="4" width="6.5703125" customWidth="1"/>
    <col min="5" max="5" width="12.42578125" customWidth="1"/>
    <col min="6" max="6" width="5.7109375" customWidth="1"/>
    <col min="7" max="7" width="11.7109375" style="33" customWidth="1"/>
    <col min="8" max="8" width="11.7109375" customWidth="1"/>
    <col min="9" max="9" width="8.7109375" customWidth="1"/>
    <col min="10" max="10" width="12.42578125" customWidth="1"/>
  </cols>
  <sheetData>
    <row r="1" spans="1:8" ht="12.95" customHeight="1" x14ac:dyDescent="0.2">
      <c r="B1" s="163"/>
      <c r="C1" s="163"/>
      <c r="D1" s="163"/>
      <c r="E1" s="163"/>
      <c r="F1" s="163"/>
      <c r="G1" s="176" t="s">
        <v>326</v>
      </c>
      <c r="H1" s="176"/>
    </row>
    <row r="2" spans="1:8" ht="59.1" customHeight="1" x14ac:dyDescent="0.2">
      <c r="B2" s="164"/>
      <c r="C2" s="164"/>
      <c r="D2" s="176" t="s">
        <v>833</v>
      </c>
      <c r="E2" s="176"/>
      <c r="F2" s="176"/>
      <c r="G2" s="176"/>
      <c r="H2" s="176"/>
    </row>
    <row r="3" spans="1:8" ht="12.95" customHeight="1" x14ac:dyDescent="0.2">
      <c r="B3" s="164"/>
      <c r="C3" s="164"/>
      <c r="D3" s="164"/>
      <c r="E3" s="164"/>
      <c r="F3" s="164"/>
      <c r="G3" s="164"/>
      <c r="H3" s="164"/>
    </row>
    <row r="4" spans="1:8" ht="12.75" customHeight="1" x14ac:dyDescent="0.2">
      <c r="A4" s="15"/>
      <c r="B4" s="173" t="s">
        <v>644</v>
      </c>
      <c r="C4" s="173"/>
      <c r="D4" s="173"/>
      <c r="E4" s="173"/>
      <c r="F4" s="173"/>
      <c r="G4" s="173"/>
      <c r="H4" s="173"/>
    </row>
    <row r="5" spans="1:8" ht="12.75" customHeight="1" x14ac:dyDescent="0.2">
      <c r="A5" s="15"/>
      <c r="B5" s="174" t="s">
        <v>35</v>
      </c>
      <c r="C5" s="174"/>
      <c r="D5" s="174"/>
      <c r="E5" s="174"/>
      <c r="F5" s="174"/>
      <c r="G5" s="174"/>
      <c r="H5" s="174"/>
    </row>
    <row r="6" spans="1:8" ht="12.75" customHeight="1" x14ac:dyDescent="0.2">
      <c r="B6" s="174" t="s">
        <v>36</v>
      </c>
      <c r="C6" s="174"/>
      <c r="D6" s="174"/>
      <c r="E6" s="174"/>
      <c r="F6" s="174"/>
      <c r="G6" s="174"/>
      <c r="H6" s="174"/>
    </row>
    <row r="7" spans="1:8" x14ac:dyDescent="0.2">
      <c r="A7" s="15"/>
      <c r="B7" s="174" t="s">
        <v>765</v>
      </c>
      <c r="C7" s="174"/>
      <c r="D7" s="174"/>
      <c r="E7" s="174"/>
      <c r="F7" s="174"/>
      <c r="G7" s="174"/>
      <c r="H7" s="174"/>
    </row>
    <row r="8" spans="1:8" x14ac:dyDescent="0.2">
      <c r="A8" s="15"/>
      <c r="B8" s="19"/>
      <c r="C8" s="19"/>
      <c r="D8" s="15"/>
      <c r="E8" s="19"/>
      <c r="F8" s="19"/>
      <c r="G8"/>
    </row>
    <row r="9" spans="1:8" ht="33" customHeight="1" x14ac:dyDescent="0.2">
      <c r="A9" s="185" t="s">
        <v>659</v>
      </c>
      <c r="B9" s="185"/>
      <c r="C9" s="185"/>
      <c r="D9" s="185"/>
      <c r="E9" s="185"/>
      <c r="F9" s="185"/>
      <c r="G9" s="185"/>
      <c r="H9" s="185"/>
    </row>
    <row r="10" spans="1:8" x14ac:dyDescent="0.2">
      <c r="A10" s="21"/>
      <c r="B10" s="13"/>
      <c r="C10" s="13"/>
    </row>
    <row r="11" spans="1:8" ht="21" customHeight="1" x14ac:dyDescent="0.2">
      <c r="A11" s="186" t="s">
        <v>0</v>
      </c>
      <c r="B11" s="188" t="s">
        <v>519</v>
      </c>
      <c r="C11" s="179" t="s">
        <v>632</v>
      </c>
      <c r="D11" s="186" t="s">
        <v>1</v>
      </c>
      <c r="E11" s="186" t="s">
        <v>2</v>
      </c>
      <c r="F11" s="186" t="s">
        <v>3</v>
      </c>
      <c r="G11" s="183" t="s">
        <v>39</v>
      </c>
      <c r="H11" s="184"/>
    </row>
    <row r="12" spans="1:8" ht="54.6" customHeight="1" x14ac:dyDescent="0.2">
      <c r="A12" s="187"/>
      <c r="B12" s="189"/>
      <c r="C12" s="180"/>
      <c r="D12" s="187"/>
      <c r="E12" s="187"/>
      <c r="F12" s="187"/>
      <c r="G12" s="43" t="s">
        <v>640</v>
      </c>
      <c r="H12" s="30" t="s">
        <v>694</v>
      </c>
    </row>
    <row r="13" spans="1:8" s="64" customFormat="1" ht="15" customHeight="1" x14ac:dyDescent="0.2">
      <c r="A13" s="7">
        <v>1</v>
      </c>
      <c r="B13" s="7">
        <v>2</v>
      </c>
      <c r="C13" s="7">
        <v>3</v>
      </c>
      <c r="D13" s="7">
        <v>4</v>
      </c>
      <c r="E13" s="7">
        <v>5</v>
      </c>
      <c r="F13" s="7">
        <v>6</v>
      </c>
      <c r="G13" s="137">
        <v>7</v>
      </c>
      <c r="H13" s="138">
        <v>8</v>
      </c>
    </row>
    <row r="14" spans="1:8" ht="31.5" hidden="1" x14ac:dyDescent="0.2">
      <c r="A14" s="71">
        <v>1</v>
      </c>
      <c r="B14" s="24" t="s">
        <v>59</v>
      </c>
      <c r="C14" s="28">
        <v>901</v>
      </c>
      <c r="D14" s="3"/>
      <c r="E14" s="4"/>
      <c r="F14" s="4"/>
      <c r="G14" s="40">
        <f>G15+G81+G114+G160+G234+G255+G306+G325+G330+G249+G75</f>
        <v>632046.29999999993</v>
      </c>
      <c r="H14" s="40">
        <f>H15+H81+H114+H160+H234+H255+H306+H325+H330+H249+H75</f>
        <v>624760.6</v>
      </c>
    </row>
    <row r="15" spans="1:8" ht="15.75" hidden="1" x14ac:dyDescent="0.2">
      <c r="A15" s="71">
        <v>2</v>
      </c>
      <c r="B15" s="24" t="s">
        <v>4</v>
      </c>
      <c r="C15" s="28">
        <v>901</v>
      </c>
      <c r="D15" s="1">
        <v>100</v>
      </c>
      <c r="E15" s="2"/>
      <c r="F15" s="2"/>
      <c r="G15" s="29">
        <f>G16+G20+G36+G40+G32</f>
        <v>73501.799999999988</v>
      </c>
      <c r="H15" s="29">
        <f>H16+H20+H36+H40+H32</f>
        <v>100474</v>
      </c>
    </row>
    <row r="16" spans="1:8" ht="25.5" x14ac:dyDescent="0.2">
      <c r="A16" s="71">
        <v>3</v>
      </c>
      <c r="B16" s="5" t="s">
        <v>68</v>
      </c>
      <c r="C16" s="28">
        <v>901</v>
      </c>
      <c r="D16" s="1">
        <v>102</v>
      </c>
      <c r="E16" s="2"/>
      <c r="F16" s="2"/>
      <c r="G16" s="29">
        <f t="shared" ref="G16:H18" si="0">G17</f>
        <v>2520</v>
      </c>
      <c r="H16" s="29">
        <f t="shared" si="0"/>
        <v>2621</v>
      </c>
    </row>
    <row r="17" spans="1:8" x14ac:dyDescent="0.2">
      <c r="A17" s="71">
        <v>4</v>
      </c>
      <c r="B17" s="5" t="s">
        <v>156</v>
      </c>
      <c r="C17" s="28">
        <v>901</v>
      </c>
      <c r="D17" s="1">
        <v>102</v>
      </c>
      <c r="E17" s="2" t="s">
        <v>189</v>
      </c>
      <c r="F17" s="2"/>
      <c r="G17" s="29">
        <f t="shared" si="0"/>
        <v>2520</v>
      </c>
      <c r="H17" s="29">
        <f t="shared" si="0"/>
        <v>2621</v>
      </c>
    </row>
    <row r="18" spans="1:8" x14ac:dyDescent="0.2">
      <c r="A18" s="71">
        <v>5</v>
      </c>
      <c r="B18" s="5" t="s">
        <v>30</v>
      </c>
      <c r="C18" s="28">
        <v>901</v>
      </c>
      <c r="D18" s="1">
        <v>102</v>
      </c>
      <c r="E18" s="2" t="s">
        <v>246</v>
      </c>
      <c r="F18" s="2"/>
      <c r="G18" s="29">
        <f t="shared" si="0"/>
        <v>2520</v>
      </c>
      <c r="H18" s="29">
        <f t="shared" si="0"/>
        <v>2621</v>
      </c>
    </row>
    <row r="19" spans="1:8" ht="25.5" x14ac:dyDescent="0.2">
      <c r="A19" s="71">
        <v>6</v>
      </c>
      <c r="B19" s="7" t="s">
        <v>81</v>
      </c>
      <c r="C19" s="43">
        <v>901</v>
      </c>
      <c r="D19" s="3">
        <v>102</v>
      </c>
      <c r="E19" s="4" t="s">
        <v>246</v>
      </c>
      <c r="F19" s="4" t="s">
        <v>50</v>
      </c>
      <c r="G19" s="63">
        <v>2520</v>
      </c>
      <c r="H19" s="63">
        <v>2621</v>
      </c>
    </row>
    <row r="20" spans="1:8" ht="38.25" x14ac:dyDescent="0.2">
      <c r="A20" s="71">
        <v>7</v>
      </c>
      <c r="B20" s="5" t="s">
        <v>33</v>
      </c>
      <c r="C20" s="5">
        <v>901</v>
      </c>
      <c r="D20" s="1">
        <v>104</v>
      </c>
      <c r="E20" s="2"/>
      <c r="F20" s="2"/>
      <c r="G20" s="29">
        <f>G21</f>
        <v>36842.9</v>
      </c>
      <c r="H20" s="29">
        <f>H21</f>
        <v>65187</v>
      </c>
    </row>
    <row r="21" spans="1:8" ht="38.25" x14ac:dyDescent="0.2">
      <c r="A21" s="71">
        <v>8</v>
      </c>
      <c r="B21" s="28" t="s">
        <v>583</v>
      </c>
      <c r="C21" s="5">
        <v>901</v>
      </c>
      <c r="D21" s="9">
        <v>104</v>
      </c>
      <c r="E21" s="10" t="s">
        <v>249</v>
      </c>
      <c r="F21" s="2"/>
      <c r="G21" s="29">
        <f>G22</f>
        <v>36842.9</v>
      </c>
      <c r="H21" s="29">
        <f>H22</f>
        <v>65187</v>
      </c>
    </row>
    <row r="22" spans="1:8" ht="51" x14ac:dyDescent="0.2">
      <c r="A22" s="71">
        <v>9</v>
      </c>
      <c r="B22" s="28" t="s">
        <v>653</v>
      </c>
      <c r="C22" s="5">
        <v>901</v>
      </c>
      <c r="D22" s="9">
        <v>104</v>
      </c>
      <c r="E22" s="10" t="s">
        <v>250</v>
      </c>
      <c r="F22" s="2"/>
      <c r="G22" s="29">
        <f>G23+G27+G30</f>
        <v>36842.9</v>
      </c>
      <c r="H22" s="29">
        <f>H23+H27+H30</f>
        <v>65187</v>
      </c>
    </row>
    <row r="23" spans="1:8" ht="25.5" x14ac:dyDescent="0.2">
      <c r="A23" s="71">
        <v>10</v>
      </c>
      <c r="B23" s="5" t="s">
        <v>109</v>
      </c>
      <c r="C23" s="5">
        <v>901</v>
      </c>
      <c r="D23" s="1">
        <v>104</v>
      </c>
      <c r="E23" s="2" t="s">
        <v>315</v>
      </c>
      <c r="F23" s="2"/>
      <c r="G23" s="29">
        <f>G24+G25+G26</f>
        <v>1822.9</v>
      </c>
      <c r="H23" s="29">
        <f>H24+H25+H26</f>
        <v>28915</v>
      </c>
    </row>
    <row r="24" spans="1:8" ht="25.5" x14ac:dyDescent="0.2">
      <c r="A24" s="71">
        <v>11</v>
      </c>
      <c r="B24" s="7" t="s">
        <v>81</v>
      </c>
      <c r="C24" s="7">
        <v>901</v>
      </c>
      <c r="D24" s="3">
        <v>104</v>
      </c>
      <c r="E24" s="4" t="s">
        <v>315</v>
      </c>
      <c r="F24" s="4" t="s">
        <v>50</v>
      </c>
      <c r="G24" s="63">
        <f>27302-26000</f>
        <v>1302</v>
      </c>
      <c r="H24" s="63">
        <v>28394</v>
      </c>
    </row>
    <row r="25" spans="1:8" ht="25.5" x14ac:dyDescent="0.2">
      <c r="A25" s="71">
        <v>12</v>
      </c>
      <c r="B25" s="7" t="s">
        <v>77</v>
      </c>
      <c r="C25" s="7">
        <v>901</v>
      </c>
      <c r="D25" s="3">
        <v>104</v>
      </c>
      <c r="E25" s="12" t="s">
        <v>315</v>
      </c>
      <c r="F25" s="4" t="s">
        <v>78</v>
      </c>
      <c r="G25" s="63">
        <v>470.9</v>
      </c>
      <c r="H25" s="63">
        <v>471</v>
      </c>
    </row>
    <row r="26" spans="1:8" x14ac:dyDescent="0.2">
      <c r="A26" s="71">
        <v>13</v>
      </c>
      <c r="B26" s="7" t="s">
        <v>80</v>
      </c>
      <c r="C26" s="7">
        <v>901</v>
      </c>
      <c r="D26" s="3">
        <v>104</v>
      </c>
      <c r="E26" s="12" t="s">
        <v>315</v>
      </c>
      <c r="F26" s="4" t="s">
        <v>79</v>
      </c>
      <c r="G26" s="63">
        <v>50</v>
      </c>
      <c r="H26" s="63">
        <v>50</v>
      </c>
    </row>
    <row r="27" spans="1:8" x14ac:dyDescent="0.2">
      <c r="A27" s="71">
        <v>14</v>
      </c>
      <c r="B27" s="5" t="s">
        <v>175</v>
      </c>
      <c r="C27" s="5">
        <v>901</v>
      </c>
      <c r="D27" s="1">
        <v>104</v>
      </c>
      <c r="E27" s="10" t="s">
        <v>613</v>
      </c>
      <c r="F27" s="2"/>
      <c r="G27" s="29">
        <f>G28+G29</f>
        <v>34290</v>
      </c>
      <c r="H27" s="29">
        <f>H28+H29</f>
        <v>35542</v>
      </c>
    </row>
    <row r="28" spans="1:8" ht="25.5" x14ac:dyDescent="0.2">
      <c r="A28" s="71">
        <v>15</v>
      </c>
      <c r="B28" s="7" t="s">
        <v>81</v>
      </c>
      <c r="C28" s="7">
        <v>901</v>
      </c>
      <c r="D28" s="3">
        <v>104</v>
      </c>
      <c r="E28" s="4" t="s">
        <v>613</v>
      </c>
      <c r="F28" s="4" t="s">
        <v>50</v>
      </c>
      <c r="G28" s="63">
        <v>24375</v>
      </c>
      <c r="H28" s="63">
        <v>25350</v>
      </c>
    </row>
    <row r="29" spans="1:8" ht="25.5" x14ac:dyDescent="0.2">
      <c r="A29" s="71">
        <v>16</v>
      </c>
      <c r="B29" s="7" t="s">
        <v>77</v>
      </c>
      <c r="C29" s="7">
        <v>901</v>
      </c>
      <c r="D29" s="3">
        <v>104</v>
      </c>
      <c r="E29" s="4" t="s">
        <v>613</v>
      </c>
      <c r="F29" s="4" t="s">
        <v>78</v>
      </c>
      <c r="G29" s="63">
        <v>9915</v>
      </c>
      <c r="H29" s="63">
        <v>10192</v>
      </c>
    </row>
    <row r="30" spans="1:8" ht="25.5" x14ac:dyDescent="0.2">
      <c r="A30" s="71">
        <v>17</v>
      </c>
      <c r="B30" s="94" t="s">
        <v>135</v>
      </c>
      <c r="C30" s="5">
        <v>901</v>
      </c>
      <c r="D30" s="89">
        <v>104</v>
      </c>
      <c r="E30" s="10" t="s">
        <v>614</v>
      </c>
      <c r="F30" s="10"/>
      <c r="G30" s="29">
        <f>G31</f>
        <v>730</v>
      </c>
      <c r="H30" s="29">
        <f>H31</f>
        <v>730</v>
      </c>
    </row>
    <row r="31" spans="1:8" ht="25.5" x14ac:dyDescent="0.2">
      <c r="A31" s="71">
        <v>18</v>
      </c>
      <c r="B31" s="93" t="s">
        <v>77</v>
      </c>
      <c r="C31" s="7">
        <v>901</v>
      </c>
      <c r="D31" s="90">
        <v>104</v>
      </c>
      <c r="E31" s="12" t="s">
        <v>614</v>
      </c>
      <c r="F31" s="4">
        <v>240</v>
      </c>
      <c r="G31" s="63">
        <v>730</v>
      </c>
      <c r="H31" s="63">
        <v>730</v>
      </c>
    </row>
    <row r="32" spans="1:8" x14ac:dyDescent="0.2">
      <c r="A32" s="71">
        <v>19</v>
      </c>
      <c r="B32" s="5" t="s">
        <v>341</v>
      </c>
      <c r="C32" s="5">
        <v>901</v>
      </c>
      <c r="D32" s="1">
        <v>105</v>
      </c>
      <c r="E32" s="2"/>
      <c r="F32" s="2"/>
      <c r="G32" s="29">
        <f t="shared" ref="G32:H34" si="1">G33</f>
        <v>14.9</v>
      </c>
      <c r="H32" s="29">
        <f t="shared" si="1"/>
        <v>114.9</v>
      </c>
    </row>
    <row r="33" spans="1:8" x14ac:dyDescent="0.2">
      <c r="A33" s="71">
        <v>20</v>
      </c>
      <c r="B33" s="5" t="s">
        <v>156</v>
      </c>
      <c r="C33" s="5">
        <v>901</v>
      </c>
      <c r="D33" s="1">
        <v>105</v>
      </c>
      <c r="E33" s="2" t="s">
        <v>189</v>
      </c>
      <c r="F33" s="2"/>
      <c r="G33" s="29">
        <f t="shared" si="1"/>
        <v>14.9</v>
      </c>
      <c r="H33" s="29">
        <f t="shared" si="1"/>
        <v>114.9</v>
      </c>
    </row>
    <row r="34" spans="1:8" ht="51" x14ac:dyDescent="0.2">
      <c r="A34" s="71">
        <v>21</v>
      </c>
      <c r="B34" s="5" t="s">
        <v>631</v>
      </c>
      <c r="C34" s="5">
        <v>901</v>
      </c>
      <c r="D34" s="1">
        <v>105</v>
      </c>
      <c r="E34" s="2" t="s">
        <v>342</v>
      </c>
      <c r="F34" s="2"/>
      <c r="G34" s="29">
        <f t="shared" si="1"/>
        <v>14.9</v>
      </c>
      <c r="H34" s="29">
        <f t="shared" si="1"/>
        <v>114.9</v>
      </c>
    </row>
    <row r="35" spans="1:8" ht="25.5" x14ac:dyDescent="0.2">
      <c r="A35" s="71">
        <v>22</v>
      </c>
      <c r="B35" s="7" t="s">
        <v>77</v>
      </c>
      <c r="C35" s="7">
        <v>901</v>
      </c>
      <c r="D35" s="3">
        <v>105</v>
      </c>
      <c r="E35" s="4" t="s">
        <v>342</v>
      </c>
      <c r="F35" s="4" t="s">
        <v>78</v>
      </c>
      <c r="G35" s="73">
        <v>14.9</v>
      </c>
      <c r="H35" s="73">
        <v>114.9</v>
      </c>
    </row>
    <row r="36" spans="1:8" x14ac:dyDescent="0.2">
      <c r="A36" s="71">
        <v>23</v>
      </c>
      <c r="B36" s="5" t="s">
        <v>5</v>
      </c>
      <c r="C36" s="5">
        <v>901</v>
      </c>
      <c r="D36" s="1">
        <v>111</v>
      </c>
      <c r="E36" s="2"/>
      <c r="F36" s="2"/>
      <c r="G36" s="29">
        <f t="shared" ref="G36:H38" si="2">G37</f>
        <v>1500</v>
      </c>
      <c r="H36" s="29">
        <f t="shared" si="2"/>
        <v>2000</v>
      </c>
    </row>
    <row r="37" spans="1:8" x14ac:dyDescent="0.2">
      <c r="A37" s="71">
        <v>24</v>
      </c>
      <c r="B37" s="5" t="s">
        <v>156</v>
      </c>
      <c r="C37" s="5">
        <v>901</v>
      </c>
      <c r="D37" s="1">
        <v>111</v>
      </c>
      <c r="E37" s="2" t="s">
        <v>189</v>
      </c>
      <c r="F37" s="2"/>
      <c r="G37" s="29">
        <f t="shared" si="2"/>
        <v>1500</v>
      </c>
      <c r="H37" s="29">
        <f t="shared" si="2"/>
        <v>2000</v>
      </c>
    </row>
    <row r="38" spans="1:8" x14ac:dyDescent="0.2">
      <c r="A38" s="71">
        <v>25</v>
      </c>
      <c r="B38" s="5" t="s">
        <v>6</v>
      </c>
      <c r="C38" s="5">
        <v>901</v>
      </c>
      <c r="D38" s="1">
        <v>111</v>
      </c>
      <c r="E38" s="2" t="s">
        <v>256</v>
      </c>
      <c r="F38" s="2"/>
      <c r="G38" s="29">
        <f t="shared" si="2"/>
        <v>1500</v>
      </c>
      <c r="H38" s="29">
        <f t="shared" si="2"/>
        <v>2000</v>
      </c>
    </row>
    <row r="39" spans="1:8" x14ac:dyDescent="0.2">
      <c r="A39" s="71">
        <v>26</v>
      </c>
      <c r="B39" s="7" t="s">
        <v>52</v>
      </c>
      <c r="C39" s="7">
        <v>901</v>
      </c>
      <c r="D39" s="3">
        <v>111</v>
      </c>
      <c r="E39" s="4" t="s">
        <v>256</v>
      </c>
      <c r="F39" s="4" t="s">
        <v>51</v>
      </c>
      <c r="G39" s="63">
        <v>1500</v>
      </c>
      <c r="H39" s="63">
        <v>2000</v>
      </c>
    </row>
    <row r="40" spans="1:8" x14ac:dyDescent="0.2">
      <c r="A40" s="71">
        <v>27</v>
      </c>
      <c r="B40" s="5" t="s">
        <v>25</v>
      </c>
      <c r="C40" s="5">
        <v>901</v>
      </c>
      <c r="D40" s="1">
        <v>113</v>
      </c>
      <c r="E40" s="2"/>
      <c r="F40" s="2"/>
      <c r="G40" s="29">
        <f>G44+G52+G57+G66+G41</f>
        <v>32624</v>
      </c>
      <c r="H40" s="29">
        <f>H44+H52+H57+H66+H41</f>
        <v>30551.1</v>
      </c>
    </row>
    <row r="41" spans="1:8" ht="25.5" x14ac:dyDescent="0.2">
      <c r="A41" s="71">
        <v>28</v>
      </c>
      <c r="B41" s="94" t="s">
        <v>654</v>
      </c>
      <c r="C41" s="5">
        <v>901</v>
      </c>
      <c r="D41" s="54">
        <v>113</v>
      </c>
      <c r="E41" s="2" t="s">
        <v>252</v>
      </c>
      <c r="F41" s="2"/>
      <c r="G41" s="29">
        <f>G42</f>
        <v>6337.3</v>
      </c>
      <c r="H41" s="29">
        <f>H42</f>
        <v>4000</v>
      </c>
    </row>
    <row r="42" spans="1:8" ht="25.5" x14ac:dyDescent="0.2">
      <c r="A42" s="71">
        <v>29</v>
      </c>
      <c r="B42" s="87" t="s">
        <v>417</v>
      </c>
      <c r="C42" s="5">
        <v>901</v>
      </c>
      <c r="D42" s="54">
        <v>113</v>
      </c>
      <c r="E42" s="2" t="s">
        <v>257</v>
      </c>
      <c r="F42" s="2"/>
      <c r="G42" s="29">
        <f>G43</f>
        <v>6337.3</v>
      </c>
      <c r="H42" s="29">
        <f>H43</f>
        <v>4000</v>
      </c>
    </row>
    <row r="43" spans="1:8" x14ac:dyDescent="0.2">
      <c r="A43" s="71">
        <v>30</v>
      </c>
      <c r="B43" s="93" t="s">
        <v>54</v>
      </c>
      <c r="C43" s="7">
        <v>901</v>
      </c>
      <c r="D43" s="55">
        <v>113</v>
      </c>
      <c r="E43" s="4" t="s">
        <v>257</v>
      </c>
      <c r="F43" s="52" t="s">
        <v>53</v>
      </c>
      <c r="G43" s="63">
        <v>6337.3</v>
      </c>
      <c r="H43" s="63">
        <v>4000</v>
      </c>
    </row>
    <row r="44" spans="1:8" ht="38.25" x14ac:dyDescent="0.2">
      <c r="A44" s="71">
        <v>31</v>
      </c>
      <c r="B44" s="28" t="s">
        <v>583</v>
      </c>
      <c r="C44" s="5">
        <v>901</v>
      </c>
      <c r="D44" s="1">
        <v>113</v>
      </c>
      <c r="E44" s="10" t="s">
        <v>249</v>
      </c>
      <c r="F44" s="2"/>
      <c r="G44" s="29">
        <f>G45+G50</f>
        <v>24812</v>
      </c>
      <c r="H44" s="29">
        <f>H45+H50</f>
        <v>25010</v>
      </c>
    </row>
    <row r="45" spans="1:8" ht="66.95" customHeight="1" x14ac:dyDescent="0.2">
      <c r="A45" s="71">
        <v>32</v>
      </c>
      <c r="B45" s="87" t="s">
        <v>616</v>
      </c>
      <c r="C45" s="5">
        <v>901</v>
      </c>
      <c r="D45" s="1">
        <v>113</v>
      </c>
      <c r="E45" s="10" t="s">
        <v>259</v>
      </c>
      <c r="F45" s="2"/>
      <c r="G45" s="29">
        <f>G46</f>
        <v>24512</v>
      </c>
      <c r="H45" s="29">
        <f>H46</f>
        <v>24510</v>
      </c>
    </row>
    <row r="46" spans="1:8" ht="25.5" x14ac:dyDescent="0.2">
      <c r="A46" s="71">
        <v>33</v>
      </c>
      <c r="B46" s="5" t="s">
        <v>182</v>
      </c>
      <c r="C46" s="5">
        <v>901</v>
      </c>
      <c r="D46" s="1">
        <v>113</v>
      </c>
      <c r="E46" s="84" t="s">
        <v>615</v>
      </c>
      <c r="F46" s="2"/>
      <c r="G46" s="29">
        <f>G47+G48+G49</f>
        <v>24512</v>
      </c>
      <c r="H46" s="29">
        <f>H47+H48+H49</f>
        <v>24510</v>
      </c>
    </row>
    <row r="47" spans="1:8" x14ac:dyDescent="0.2">
      <c r="A47" s="71">
        <v>34</v>
      </c>
      <c r="B47" s="7" t="s">
        <v>45</v>
      </c>
      <c r="C47" s="7">
        <v>901</v>
      </c>
      <c r="D47" s="3">
        <v>113</v>
      </c>
      <c r="E47" s="4" t="s">
        <v>615</v>
      </c>
      <c r="F47" s="4" t="s">
        <v>44</v>
      </c>
      <c r="G47" s="63">
        <v>13943</v>
      </c>
      <c r="H47" s="63">
        <v>13520</v>
      </c>
    </row>
    <row r="48" spans="1:8" ht="25.5" x14ac:dyDescent="0.2">
      <c r="A48" s="71">
        <v>35</v>
      </c>
      <c r="B48" s="7" t="s">
        <v>77</v>
      </c>
      <c r="C48" s="7">
        <v>901</v>
      </c>
      <c r="D48" s="3">
        <v>113</v>
      </c>
      <c r="E48" s="4" t="s">
        <v>615</v>
      </c>
      <c r="F48" s="4">
        <v>240</v>
      </c>
      <c r="G48" s="63">
        <v>10499</v>
      </c>
      <c r="H48" s="63">
        <v>10920</v>
      </c>
    </row>
    <row r="49" spans="1:8" x14ac:dyDescent="0.2">
      <c r="A49" s="71">
        <v>36</v>
      </c>
      <c r="B49" s="7" t="s">
        <v>80</v>
      </c>
      <c r="C49" s="7">
        <v>901</v>
      </c>
      <c r="D49" s="3">
        <v>113</v>
      </c>
      <c r="E49" s="4" t="s">
        <v>615</v>
      </c>
      <c r="F49" s="4" t="s">
        <v>79</v>
      </c>
      <c r="G49" s="63">
        <v>70</v>
      </c>
      <c r="H49" s="63">
        <v>70</v>
      </c>
    </row>
    <row r="50" spans="1:8" ht="32.450000000000003" customHeight="1" x14ac:dyDescent="0.2">
      <c r="A50" s="71">
        <v>37</v>
      </c>
      <c r="B50" s="94" t="s">
        <v>135</v>
      </c>
      <c r="C50" s="5">
        <v>901</v>
      </c>
      <c r="D50" s="89">
        <v>113</v>
      </c>
      <c r="E50" s="10" t="s">
        <v>614</v>
      </c>
      <c r="F50" s="10"/>
      <c r="G50" s="29">
        <f>G51</f>
        <v>300</v>
      </c>
      <c r="H50" s="29">
        <f>H51</f>
        <v>500</v>
      </c>
    </row>
    <row r="51" spans="1:8" ht="25.5" x14ac:dyDescent="0.2">
      <c r="A51" s="71">
        <v>38</v>
      </c>
      <c r="B51" s="93" t="s">
        <v>77</v>
      </c>
      <c r="C51" s="7">
        <v>901</v>
      </c>
      <c r="D51" s="90">
        <v>113</v>
      </c>
      <c r="E51" s="12" t="s">
        <v>614</v>
      </c>
      <c r="F51" s="4">
        <v>240</v>
      </c>
      <c r="G51" s="63">
        <v>300</v>
      </c>
      <c r="H51" s="63">
        <v>500</v>
      </c>
    </row>
    <row r="52" spans="1:8" ht="63.75" x14ac:dyDescent="0.2">
      <c r="A52" s="71">
        <v>39</v>
      </c>
      <c r="B52" s="28" t="s">
        <v>586</v>
      </c>
      <c r="C52" s="5">
        <v>901</v>
      </c>
      <c r="D52" s="1">
        <v>113</v>
      </c>
      <c r="E52" s="2" t="s">
        <v>260</v>
      </c>
      <c r="F52" s="2"/>
      <c r="G52" s="29">
        <f>G53+G55</f>
        <v>675</v>
      </c>
      <c r="H52" s="29">
        <f>H53+H55</f>
        <v>690</v>
      </c>
    </row>
    <row r="53" spans="1:8" ht="25.5" x14ac:dyDescent="0.2">
      <c r="A53" s="71">
        <v>40</v>
      </c>
      <c r="B53" s="5" t="s">
        <v>356</v>
      </c>
      <c r="C53" s="5">
        <v>901</v>
      </c>
      <c r="D53" s="1">
        <v>113</v>
      </c>
      <c r="E53" s="2" t="s">
        <v>324</v>
      </c>
      <c r="F53" s="2"/>
      <c r="G53" s="29">
        <f>G54</f>
        <v>300</v>
      </c>
      <c r="H53" s="29">
        <f>H54</f>
        <v>300</v>
      </c>
    </row>
    <row r="54" spans="1:8" ht="25.5" x14ac:dyDescent="0.2">
      <c r="A54" s="71">
        <v>41</v>
      </c>
      <c r="B54" s="7" t="s">
        <v>77</v>
      </c>
      <c r="C54" s="7">
        <v>901</v>
      </c>
      <c r="D54" s="3">
        <v>113</v>
      </c>
      <c r="E54" s="4" t="s">
        <v>324</v>
      </c>
      <c r="F54" s="4" t="s">
        <v>78</v>
      </c>
      <c r="G54" s="31">
        <v>300</v>
      </c>
      <c r="H54" s="31">
        <v>300</v>
      </c>
    </row>
    <row r="55" spans="1:8" ht="54.95" customHeight="1" x14ac:dyDescent="0.2">
      <c r="A55" s="71">
        <v>42</v>
      </c>
      <c r="B55" s="94" t="s">
        <v>534</v>
      </c>
      <c r="C55" s="5">
        <v>901</v>
      </c>
      <c r="D55" s="1">
        <v>113</v>
      </c>
      <c r="E55" s="32" t="s">
        <v>187</v>
      </c>
      <c r="F55" s="2"/>
      <c r="G55" s="29">
        <f>G56</f>
        <v>375</v>
      </c>
      <c r="H55" s="29">
        <f>H56</f>
        <v>390</v>
      </c>
    </row>
    <row r="56" spans="1:8" ht="25.5" x14ac:dyDescent="0.2">
      <c r="A56" s="71">
        <v>43</v>
      </c>
      <c r="B56" s="7" t="s">
        <v>77</v>
      </c>
      <c r="C56" s="7">
        <v>901</v>
      </c>
      <c r="D56" s="3">
        <v>113</v>
      </c>
      <c r="E56" s="4" t="s">
        <v>187</v>
      </c>
      <c r="F56" s="4">
        <v>240</v>
      </c>
      <c r="G56" s="73">
        <v>375</v>
      </c>
      <c r="H56" s="73">
        <v>390</v>
      </c>
    </row>
    <row r="57" spans="1:8" ht="51" x14ac:dyDescent="0.2">
      <c r="A57" s="71">
        <v>44</v>
      </c>
      <c r="B57" s="28" t="s">
        <v>682</v>
      </c>
      <c r="C57" s="5">
        <v>901</v>
      </c>
      <c r="D57" s="1">
        <v>113</v>
      </c>
      <c r="E57" s="22" t="s">
        <v>261</v>
      </c>
      <c r="F57" s="2"/>
      <c r="G57" s="29">
        <f>G58+G61</f>
        <v>265</v>
      </c>
      <c r="H57" s="29">
        <f>H58+H61</f>
        <v>265</v>
      </c>
    </row>
    <row r="58" spans="1:8" ht="25.5" x14ac:dyDescent="0.2">
      <c r="A58" s="71">
        <v>45</v>
      </c>
      <c r="B58" s="28" t="s">
        <v>147</v>
      </c>
      <c r="C58" s="5">
        <v>901</v>
      </c>
      <c r="D58" s="1">
        <v>113</v>
      </c>
      <c r="E58" s="22" t="s">
        <v>262</v>
      </c>
      <c r="F58" s="2"/>
      <c r="G58" s="29">
        <f>G59</f>
        <v>250</v>
      </c>
      <c r="H58" s="29">
        <f>H59</f>
        <v>250</v>
      </c>
    </row>
    <row r="59" spans="1:8" ht="38.25" x14ac:dyDescent="0.2">
      <c r="A59" s="71">
        <v>46</v>
      </c>
      <c r="B59" s="5" t="s">
        <v>146</v>
      </c>
      <c r="C59" s="5">
        <v>901</v>
      </c>
      <c r="D59" s="54">
        <v>113</v>
      </c>
      <c r="E59" s="32" t="s">
        <v>215</v>
      </c>
      <c r="F59" s="2"/>
      <c r="G59" s="29">
        <f>G60</f>
        <v>250</v>
      </c>
      <c r="H59" s="29">
        <f>H60</f>
        <v>250</v>
      </c>
    </row>
    <row r="60" spans="1:8" ht="25.5" x14ac:dyDescent="0.2">
      <c r="A60" s="71">
        <v>47</v>
      </c>
      <c r="B60" s="7" t="s">
        <v>77</v>
      </c>
      <c r="C60" s="7">
        <v>901</v>
      </c>
      <c r="D60" s="55">
        <v>113</v>
      </c>
      <c r="E60" s="52" t="s">
        <v>215</v>
      </c>
      <c r="F60" s="4">
        <v>240</v>
      </c>
      <c r="G60" s="31">
        <v>250</v>
      </c>
      <c r="H60" s="31">
        <v>250</v>
      </c>
    </row>
    <row r="61" spans="1:8" ht="25.5" x14ac:dyDescent="0.2">
      <c r="A61" s="71">
        <v>48</v>
      </c>
      <c r="B61" s="28" t="s">
        <v>149</v>
      </c>
      <c r="C61" s="5">
        <v>901</v>
      </c>
      <c r="D61" s="54">
        <v>113</v>
      </c>
      <c r="E61" s="32" t="s">
        <v>263</v>
      </c>
      <c r="F61" s="2"/>
      <c r="G61" s="29">
        <f>G62+G64</f>
        <v>15</v>
      </c>
      <c r="H61" s="29">
        <f>H62+H64</f>
        <v>15</v>
      </c>
    </row>
    <row r="62" spans="1:8" ht="25.5" x14ac:dyDescent="0.2">
      <c r="A62" s="71">
        <v>49</v>
      </c>
      <c r="B62" s="5" t="s">
        <v>148</v>
      </c>
      <c r="C62" s="5">
        <v>901</v>
      </c>
      <c r="D62" s="54">
        <v>113</v>
      </c>
      <c r="E62" s="32" t="s">
        <v>264</v>
      </c>
      <c r="F62" s="2"/>
      <c r="G62" s="29">
        <f>G63</f>
        <v>7.5</v>
      </c>
      <c r="H62" s="29">
        <f>H63</f>
        <v>7.5</v>
      </c>
    </row>
    <row r="63" spans="1:8" ht="25.5" x14ac:dyDescent="0.2">
      <c r="A63" s="71">
        <v>50</v>
      </c>
      <c r="B63" s="7" t="s">
        <v>77</v>
      </c>
      <c r="C63" s="7">
        <v>901</v>
      </c>
      <c r="D63" s="55">
        <v>113</v>
      </c>
      <c r="E63" s="52" t="s">
        <v>264</v>
      </c>
      <c r="F63" s="4">
        <v>240</v>
      </c>
      <c r="G63" s="31">
        <v>7.5</v>
      </c>
      <c r="H63" s="31">
        <v>7.5</v>
      </c>
    </row>
    <row r="64" spans="1:8" ht="25.5" x14ac:dyDescent="0.2">
      <c r="A64" s="71">
        <v>51</v>
      </c>
      <c r="B64" s="5" t="s">
        <v>150</v>
      </c>
      <c r="C64" s="5">
        <v>901</v>
      </c>
      <c r="D64" s="54">
        <v>113</v>
      </c>
      <c r="E64" s="32" t="s">
        <v>265</v>
      </c>
      <c r="F64" s="2"/>
      <c r="G64" s="29">
        <f>G65</f>
        <v>7.5</v>
      </c>
      <c r="H64" s="29">
        <f>H65</f>
        <v>7.5</v>
      </c>
    </row>
    <row r="65" spans="1:8" ht="25.5" x14ac:dyDescent="0.2">
      <c r="A65" s="71">
        <v>52</v>
      </c>
      <c r="B65" s="7" t="s">
        <v>77</v>
      </c>
      <c r="C65" s="7">
        <v>901</v>
      </c>
      <c r="D65" s="55">
        <v>113</v>
      </c>
      <c r="E65" s="52" t="s">
        <v>265</v>
      </c>
      <c r="F65" s="4">
        <v>240</v>
      </c>
      <c r="G65" s="31">
        <v>7.5</v>
      </c>
      <c r="H65" s="31">
        <v>7.5</v>
      </c>
    </row>
    <row r="66" spans="1:8" ht="19.5" customHeight="1" x14ac:dyDescent="0.2">
      <c r="A66" s="71">
        <v>53</v>
      </c>
      <c r="B66" s="87" t="s">
        <v>106</v>
      </c>
      <c r="C66" s="5">
        <v>901</v>
      </c>
      <c r="D66" s="1">
        <v>113</v>
      </c>
      <c r="E66" s="2" t="s">
        <v>189</v>
      </c>
      <c r="F66" s="2"/>
      <c r="G66" s="29">
        <f>G71+G73+G67+G69</f>
        <v>534.70000000000005</v>
      </c>
      <c r="H66" s="29">
        <f>H71+H73+H67+H69</f>
        <v>586.1</v>
      </c>
    </row>
    <row r="67" spans="1:8" ht="51" x14ac:dyDescent="0.2">
      <c r="A67" s="71">
        <v>54</v>
      </c>
      <c r="B67" s="5" t="s">
        <v>183</v>
      </c>
      <c r="C67" s="5">
        <v>901</v>
      </c>
      <c r="D67" s="54">
        <v>113</v>
      </c>
      <c r="E67" s="2" t="s">
        <v>266</v>
      </c>
      <c r="F67" s="2"/>
      <c r="G67" s="29">
        <f>G68</f>
        <v>194.8</v>
      </c>
      <c r="H67" s="29">
        <f>H68</f>
        <v>246.2</v>
      </c>
    </row>
    <row r="68" spans="1:8" ht="25.5" x14ac:dyDescent="0.2">
      <c r="A68" s="71">
        <v>55</v>
      </c>
      <c r="B68" s="93" t="s">
        <v>81</v>
      </c>
      <c r="C68" s="7">
        <v>901</v>
      </c>
      <c r="D68" s="55">
        <v>113</v>
      </c>
      <c r="E68" s="4" t="s">
        <v>266</v>
      </c>
      <c r="F68" s="4" t="s">
        <v>50</v>
      </c>
      <c r="G68" s="63">
        <f>200-5.2</f>
        <v>194.8</v>
      </c>
      <c r="H68" s="63">
        <f>250-3.8</f>
        <v>246.2</v>
      </c>
    </row>
    <row r="69" spans="1:8" ht="25.5" x14ac:dyDescent="0.2">
      <c r="A69" s="71">
        <v>56</v>
      </c>
      <c r="B69" s="94" t="s">
        <v>373</v>
      </c>
      <c r="C69" s="28">
        <v>901</v>
      </c>
      <c r="D69" s="54">
        <v>113</v>
      </c>
      <c r="E69" s="2" t="s">
        <v>370</v>
      </c>
      <c r="F69" s="4"/>
      <c r="G69" s="29">
        <f>G70</f>
        <v>220</v>
      </c>
      <c r="H69" s="29">
        <f>H70</f>
        <v>220</v>
      </c>
    </row>
    <row r="70" spans="1:8" ht="25.5" x14ac:dyDescent="0.2">
      <c r="A70" s="71">
        <v>57</v>
      </c>
      <c r="B70" s="93" t="s">
        <v>77</v>
      </c>
      <c r="C70" s="43">
        <v>901</v>
      </c>
      <c r="D70" s="55">
        <v>113</v>
      </c>
      <c r="E70" s="4" t="s">
        <v>370</v>
      </c>
      <c r="F70" s="4" t="s">
        <v>78</v>
      </c>
      <c r="G70" s="31">
        <v>220</v>
      </c>
      <c r="H70" s="31">
        <v>220</v>
      </c>
    </row>
    <row r="71" spans="1:8" ht="63.75" x14ac:dyDescent="0.2">
      <c r="A71" s="71">
        <v>58</v>
      </c>
      <c r="B71" s="5" t="s">
        <v>73</v>
      </c>
      <c r="C71" s="5">
        <v>901</v>
      </c>
      <c r="D71" s="1">
        <v>113</v>
      </c>
      <c r="E71" s="2" t="s">
        <v>190</v>
      </c>
      <c r="F71" s="2"/>
      <c r="G71" s="29">
        <f>G72</f>
        <v>0.2</v>
      </c>
      <c r="H71" s="29">
        <f>H72</f>
        <v>0.2</v>
      </c>
    </row>
    <row r="72" spans="1:8" ht="25.5" x14ac:dyDescent="0.2">
      <c r="A72" s="71">
        <v>59</v>
      </c>
      <c r="B72" s="43" t="s">
        <v>77</v>
      </c>
      <c r="C72" s="7">
        <v>901</v>
      </c>
      <c r="D72" s="3">
        <v>113</v>
      </c>
      <c r="E72" s="4" t="s">
        <v>190</v>
      </c>
      <c r="F72" s="4">
        <v>240</v>
      </c>
      <c r="G72" s="73">
        <v>0.2</v>
      </c>
      <c r="H72" s="73">
        <v>0.2</v>
      </c>
    </row>
    <row r="73" spans="1:8" ht="33" customHeight="1" x14ac:dyDescent="0.2">
      <c r="A73" s="71">
        <v>60</v>
      </c>
      <c r="B73" s="5" t="s">
        <v>74</v>
      </c>
      <c r="C73" s="5">
        <v>901</v>
      </c>
      <c r="D73" s="1">
        <v>113</v>
      </c>
      <c r="E73" s="2" t="s">
        <v>191</v>
      </c>
      <c r="F73" s="2"/>
      <c r="G73" s="29">
        <f>G74</f>
        <v>119.7</v>
      </c>
      <c r="H73" s="29">
        <f>H74</f>
        <v>119.7</v>
      </c>
    </row>
    <row r="74" spans="1:8" ht="25.5" x14ac:dyDescent="0.2">
      <c r="A74" s="71">
        <v>61</v>
      </c>
      <c r="B74" s="7" t="s">
        <v>77</v>
      </c>
      <c r="C74" s="7">
        <v>901</v>
      </c>
      <c r="D74" s="3">
        <v>113</v>
      </c>
      <c r="E74" s="4" t="s">
        <v>191</v>
      </c>
      <c r="F74" s="4">
        <v>240</v>
      </c>
      <c r="G74" s="73">
        <v>119.7</v>
      </c>
      <c r="H74" s="73">
        <v>119.7</v>
      </c>
    </row>
    <row r="75" spans="1:8" ht="15.75" hidden="1" x14ac:dyDescent="0.2">
      <c r="A75" s="71">
        <v>62</v>
      </c>
      <c r="B75" s="92" t="s">
        <v>7</v>
      </c>
      <c r="C75" s="5">
        <v>901</v>
      </c>
      <c r="D75" s="54">
        <v>200</v>
      </c>
      <c r="E75" s="32"/>
      <c r="F75" s="2"/>
      <c r="G75" s="29">
        <f t="shared" ref="G75:H77" si="3">G76</f>
        <v>2214.4</v>
      </c>
      <c r="H75" s="29">
        <f t="shared" si="3"/>
        <v>2416.8999999999996</v>
      </c>
    </row>
    <row r="76" spans="1:8" x14ac:dyDescent="0.2">
      <c r="A76" s="71">
        <v>63</v>
      </c>
      <c r="B76" s="87" t="s">
        <v>8</v>
      </c>
      <c r="C76" s="5">
        <v>901</v>
      </c>
      <c r="D76" s="54">
        <v>203</v>
      </c>
      <c r="E76" s="2"/>
      <c r="F76" s="2"/>
      <c r="G76" s="29">
        <f t="shared" si="3"/>
        <v>2214.4</v>
      </c>
      <c r="H76" s="29">
        <f t="shared" si="3"/>
        <v>2416.8999999999996</v>
      </c>
    </row>
    <row r="77" spans="1:8" ht="25.5" x14ac:dyDescent="0.2">
      <c r="A77" s="71">
        <v>64</v>
      </c>
      <c r="B77" s="87" t="s">
        <v>106</v>
      </c>
      <c r="C77" s="5">
        <v>901</v>
      </c>
      <c r="D77" s="54">
        <v>203</v>
      </c>
      <c r="E77" s="2" t="s">
        <v>189</v>
      </c>
      <c r="F77" s="2"/>
      <c r="G77" s="29">
        <f t="shared" si="3"/>
        <v>2214.4</v>
      </c>
      <c r="H77" s="29">
        <f t="shared" si="3"/>
        <v>2416.8999999999996</v>
      </c>
    </row>
    <row r="78" spans="1:8" ht="25.5" x14ac:dyDescent="0.2">
      <c r="A78" s="71">
        <v>65</v>
      </c>
      <c r="B78" s="87" t="s">
        <v>698</v>
      </c>
      <c r="C78" s="5">
        <v>901</v>
      </c>
      <c r="D78" s="54">
        <v>203</v>
      </c>
      <c r="E78" s="2" t="s">
        <v>188</v>
      </c>
      <c r="F78" s="2"/>
      <c r="G78" s="29">
        <f>G79+G80</f>
        <v>2214.4</v>
      </c>
      <c r="H78" s="29">
        <f>H79+H80</f>
        <v>2416.8999999999996</v>
      </c>
    </row>
    <row r="79" spans="1:8" ht="25.5" x14ac:dyDescent="0.2">
      <c r="A79" s="71">
        <v>66</v>
      </c>
      <c r="B79" s="93" t="s">
        <v>81</v>
      </c>
      <c r="C79" s="7">
        <v>901</v>
      </c>
      <c r="D79" s="55">
        <v>203</v>
      </c>
      <c r="E79" s="4" t="s">
        <v>188</v>
      </c>
      <c r="F79" s="4" t="s">
        <v>50</v>
      </c>
      <c r="G79" s="73">
        <v>2168</v>
      </c>
      <c r="H79" s="73">
        <v>2365.1999999999998</v>
      </c>
    </row>
    <row r="80" spans="1:8" ht="25.5" x14ac:dyDescent="0.2">
      <c r="A80" s="71">
        <v>67</v>
      </c>
      <c r="B80" s="93" t="s">
        <v>77</v>
      </c>
      <c r="C80" s="7">
        <v>901</v>
      </c>
      <c r="D80" s="55">
        <v>203</v>
      </c>
      <c r="E80" s="4" t="s">
        <v>188</v>
      </c>
      <c r="F80" s="4" t="s">
        <v>78</v>
      </c>
      <c r="G80" s="73">
        <v>46.4</v>
      </c>
      <c r="H80" s="73">
        <v>51.7</v>
      </c>
    </row>
    <row r="81" spans="1:8" ht="31.5" hidden="1" x14ac:dyDescent="0.2">
      <c r="A81" s="71">
        <v>68</v>
      </c>
      <c r="B81" s="24" t="s">
        <v>9</v>
      </c>
      <c r="C81" s="5">
        <v>901</v>
      </c>
      <c r="D81" s="1">
        <v>300</v>
      </c>
      <c r="E81" s="2"/>
      <c r="F81" s="2"/>
      <c r="G81" s="29">
        <f>G82+G106</f>
        <v>14782</v>
      </c>
      <c r="H81" s="29">
        <f>H82+H106</f>
        <v>16726</v>
      </c>
    </row>
    <row r="82" spans="1:8" ht="48" customHeight="1" x14ac:dyDescent="0.2">
      <c r="A82" s="71">
        <v>69</v>
      </c>
      <c r="B82" s="5" t="s">
        <v>497</v>
      </c>
      <c r="C82" s="5">
        <v>901</v>
      </c>
      <c r="D82" s="1">
        <v>310</v>
      </c>
      <c r="E82" s="2"/>
      <c r="F82" s="2"/>
      <c r="G82" s="29">
        <f>G83</f>
        <v>14482</v>
      </c>
      <c r="H82" s="29">
        <f>H83</f>
        <v>16426</v>
      </c>
    </row>
    <row r="83" spans="1:8" ht="38.25" x14ac:dyDescent="0.2">
      <c r="A83" s="71">
        <v>70</v>
      </c>
      <c r="B83" s="28" t="s">
        <v>681</v>
      </c>
      <c r="C83" s="5">
        <v>901</v>
      </c>
      <c r="D83" s="1">
        <v>310</v>
      </c>
      <c r="E83" s="2" t="s">
        <v>221</v>
      </c>
      <c r="F83" s="2"/>
      <c r="G83" s="29">
        <f>G91+G84+G102</f>
        <v>14482</v>
      </c>
      <c r="H83" s="29">
        <f>H91+H84+H102</f>
        <v>16426</v>
      </c>
    </row>
    <row r="84" spans="1:8" ht="51" x14ac:dyDescent="0.2">
      <c r="A84" s="71">
        <v>71</v>
      </c>
      <c r="B84" s="94" t="s">
        <v>159</v>
      </c>
      <c r="C84" s="5">
        <v>901</v>
      </c>
      <c r="D84" s="54">
        <v>310</v>
      </c>
      <c r="E84" s="2" t="s">
        <v>219</v>
      </c>
      <c r="F84" s="2"/>
      <c r="G84" s="29">
        <f>G85+G89+G87</f>
        <v>908</v>
      </c>
      <c r="H84" s="29">
        <f>H85+H89+H87</f>
        <v>925</v>
      </c>
    </row>
    <row r="85" spans="1:8" ht="38.25" x14ac:dyDescent="0.2">
      <c r="A85" s="71">
        <v>72</v>
      </c>
      <c r="B85" s="94" t="s">
        <v>176</v>
      </c>
      <c r="C85" s="5">
        <v>901</v>
      </c>
      <c r="D85" s="54">
        <v>310</v>
      </c>
      <c r="E85" s="32" t="s">
        <v>218</v>
      </c>
      <c r="F85" s="32"/>
      <c r="G85" s="29">
        <f>G86</f>
        <v>383</v>
      </c>
      <c r="H85" s="29">
        <f>H86</f>
        <v>390</v>
      </c>
    </row>
    <row r="86" spans="1:8" ht="25.5" x14ac:dyDescent="0.2">
      <c r="A86" s="71">
        <v>73</v>
      </c>
      <c r="B86" s="93" t="s">
        <v>77</v>
      </c>
      <c r="C86" s="7">
        <v>901</v>
      </c>
      <c r="D86" s="55">
        <v>310</v>
      </c>
      <c r="E86" s="52" t="s">
        <v>218</v>
      </c>
      <c r="F86" s="4">
        <v>240</v>
      </c>
      <c r="G86" s="63">
        <v>383</v>
      </c>
      <c r="H86" s="63">
        <v>390</v>
      </c>
    </row>
    <row r="87" spans="1:8" ht="51" x14ac:dyDescent="0.2">
      <c r="A87" s="71">
        <v>74</v>
      </c>
      <c r="B87" s="87" t="s">
        <v>160</v>
      </c>
      <c r="C87" s="5">
        <v>901</v>
      </c>
      <c r="D87" s="54">
        <v>310</v>
      </c>
      <c r="E87" s="2" t="s">
        <v>220</v>
      </c>
      <c r="F87" s="2"/>
      <c r="G87" s="29">
        <f>G88</f>
        <v>500</v>
      </c>
      <c r="H87" s="29">
        <f>H88</f>
        <v>510</v>
      </c>
    </row>
    <row r="88" spans="1:8" ht="25.5" x14ac:dyDescent="0.2">
      <c r="A88" s="71">
        <v>75</v>
      </c>
      <c r="B88" s="93" t="s">
        <v>77</v>
      </c>
      <c r="C88" s="7">
        <v>901</v>
      </c>
      <c r="D88" s="55">
        <v>310</v>
      </c>
      <c r="E88" s="4" t="s">
        <v>220</v>
      </c>
      <c r="F88" s="4">
        <v>240</v>
      </c>
      <c r="G88" s="63">
        <v>500</v>
      </c>
      <c r="H88" s="63">
        <v>510</v>
      </c>
    </row>
    <row r="89" spans="1:8" ht="38.25" x14ac:dyDescent="0.2">
      <c r="A89" s="71">
        <v>76</v>
      </c>
      <c r="B89" s="94" t="s">
        <v>498</v>
      </c>
      <c r="C89" s="5">
        <v>901</v>
      </c>
      <c r="D89" s="54">
        <v>310</v>
      </c>
      <c r="E89" s="2" t="s">
        <v>494</v>
      </c>
      <c r="F89" s="2"/>
      <c r="G89" s="29">
        <f>G90</f>
        <v>25</v>
      </c>
      <c r="H89" s="29">
        <f>H90</f>
        <v>25</v>
      </c>
    </row>
    <row r="90" spans="1:8" ht="25.5" x14ac:dyDescent="0.2">
      <c r="A90" s="71">
        <v>77</v>
      </c>
      <c r="B90" s="93" t="s">
        <v>77</v>
      </c>
      <c r="C90" s="7">
        <v>901</v>
      </c>
      <c r="D90" s="55">
        <v>310</v>
      </c>
      <c r="E90" s="4" t="s">
        <v>494</v>
      </c>
      <c r="F90" s="4" t="s">
        <v>78</v>
      </c>
      <c r="G90" s="63">
        <v>25</v>
      </c>
      <c r="H90" s="63">
        <v>25</v>
      </c>
    </row>
    <row r="91" spans="1:8" ht="25.5" x14ac:dyDescent="0.2">
      <c r="A91" s="71">
        <v>78</v>
      </c>
      <c r="B91" s="28" t="s">
        <v>161</v>
      </c>
      <c r="C91" s="5">
        <v>901</v>
      </c>
      <c r="D91" s="1">
        <v>310</v>
      </c>
      <c r="E91" s="2" t="s">
        <v>224</v>
      </c>
      <c r="F91" s="2"/>
      <c r="G91" s="29">
        <f>G92+G94+G100+G98+G96</f>
        <v>4516</v>
      </c>
      <c r="H91" s="29">
        <f>H92+H94+H100+H98+H96</f>
        <v>6071</v>
      </c>
    </row>
    <row r="92" spans="1:8" ht="25.5" x14ac:dyDescent="0.2">
      <c r="A92" s="71">
        <v>79</v>
      </c>
      <c r="B92" s="5" t="s">
        <v>162</v>
      </c>
      <c r="C92" s="5">
        <v>901</v>
      </c>
      <c r="D92" s="1">
        <v>310</v>
      </c>
      <c r="E92" s="2" t="s">
        <v>225</v>
      </c>
      <c r="F92" s="2"/>
      <c r="G92" s="29">
        <f>G93</f>
        <v>1955</v>
      </c>
      <c r="H92" s="29">
        <f>H93</f>
        <v>2030</v>
      </c>
    </row>
    <row r="93" spans="1:8" ht="25.5" x14ac:dyDescent="0.2">
      <c r="A93" s="71">
        <v>80</v>
      </c>
      <c r="B93" s="7" t="s">
        <v>77</v>
      </c>
      <c r="C93" s="7">
        <v>901</v>
      </c>
      <c r="D93" s="3">
        <v>310</v>
      </c>
      <c r="E93" s="4" t="s">
        <v>225</v>
      </c>
      <c r="F93" s="4">
        <v>240</v>
      </c>
      <c r="G93" s="63">
        <v>1955</v>
      </c>
      <c r="H93" s="63">
        <v>2030</v>
      </c>
    </row>
    <row r="94" spans="1:8" ht="25.5" x14ac:dyDescent="0.2">
      <c r="A94" s="71">
        <v>81</v>
      </c>
      <c r="B94" s="5" t="s">
        <v>177</v>
      </c>
      <c r="C94" s="5">
        <v>901</v>
      </c>
      <c r="D94" s="1">
        <v>310</v>
      </c>
      <c r="E94" s="2" t="s">
        <v>226</v>
      </c>
      <c r="F94" s="2"/>
      <c r="G94" s="29">
        <f>G95</f>
        <v>1025</v>
      </c>
      <c r="H94" s="29">
        <f>H95</f>
        <v>2500</v>
      </c>
    </row>
    <row r="95" spans="1:8" ht="25.5" x14ac:dyDescent="0.2">
      <c r="A95" s="71">
        <v>82</v>
      </c>
      <c r="B95" s="7" t="s">
        <v>77</v>
      </c>
      <c r="C95" s="7">
        <v>901</v>
      </c>
      <c r="D95" s="3">
        <v>310</v>
      </c>
      <c r="E95" s="4" t="s">
        <v>226</v>
      </c>
      <c r="F95" s="4">
        <v>240</v>
      </c>
      <c r="G95" s="63">
        <v>1025</v>
      </c>
      <c r="H95" s="63">
        <v>2500</v>
      </c>
    </row>
    <row r="96" spans="1:8" ht="38.25" x14ac:dyDescent="0.2">
      <c r="A96" s="71">
        <v>83</v>
      </c>
      <c r="B96" s="5" t="s">
        <v>336</v>
      </c>
      <c r="C96" s="5">
        <v>901</v>
      </c>
      <c r="D96" s="1">
        <v>310</v>
      </c>
      <c r="E96" s="2" t="s">
        <v>335</v>
      </c>
      <c r="F96" s="2"/>
      <c r="G96" s="29">
        <f>G97</f>
        <v>365</v>
      </c>
      <c r="H96" s="29">
        <f>H97</f>
        <v>365</v>
      </c>
    </row>
    <row r="97" spans="1:8" ht="25.5" x14ac:dyDescent="0.2">
      <c r="A97" s="71">
        <v>84</v>
      </c>
      <c r="B97" s="7" t="s">
        <v>627</v>
      </c>
      <c r="C97" s="7">
        <v>901</v>
      </c>
      <c r="D97" s="3">
        <v>310</v>
      </c>
      <c r="E97" s="4" t="s">
        <v>335</v>
      </c>
      <c r="F97" s="4" t="s">
        <v>72</v>
      </c>
      <c r="G97" s="63">
        <v>365</v>
      </c>
      <c r="H97" s="63">
        <v>365</v>
      </c>
    </row>
    <row r="98" spans="1:8" ht="25.5" x14ac:dyDescent="0.2">
      <c r="A98" s="71">
        <v>85</v>
      </c>
      <c r="B98" s="28" t="s">
        <v>163</v>
      </c>
      <c r="C98" s="5">
        <v>901</v>
      </c>
      <c r="D98" s="1">
        <v>310</v>
      </c>
      <c r="E98" s="2" t="s">
        <v>228</v>
      </c>
      <c r="F98" s="2"/>
      <c r="G98" s="29">
        <f>G99</f>
        <v>36</v>
      </c>
      <c r="H98" s="29">
        <f>H99</f>
        <v>36</v>
      </c>
    </row>
    <row r="99" spans="1:8" ht="25.5" x14ac:dyDescent="0.2">
      <c r="A99" s="71">
        <v>86</v>
      </c>
      <c r="B99" s="7" t="s">
        <v>627</v>
      </c>
      <c r="C99" s="43">
        <v>901</v>
      </c>
      <c r="D99" s="55">
        <v>310</v>
      </c>
      <c r="E99" s="52" t="s">
        <v>228</v>
      </c>
      <c r="F99" s="52" t="s">
        <v>72</v>
      </c>
      <c r="G99" s="31">
        <v>36</v>
      </c>
      <c r="H99" s="31">
        <v>36</v>
      </c>
    </row>
    <row r="100" spans="1:8" ht="51" x14ac:dyDescent="0.2">
      <c r="A100" s="71">
        <v>87</v>
      </c>
      <c r="B100" s="5" t="s">
        <v>217</v>
      </c>
      <c r="C100" s="5">
        <v>901</v>
      </c>
      <c r="D100" s="1">
        <v>310</v>
      </c>
      <c r="E100" s="2" t="s">
        <v>227</v>
      </c>
      <c r="F100" s="2"/>
      <c r="G100" s="29">
        <f>G101</f>
        <v>1135</v>
      </c>
      <c r="H100" s="29">
        <f>H101</f>
        <v>1140</v>
      </c>
    </row>
    <row r="101" spans="1:8" ht="25.5" x14ac:dyDescent="0.2">
      <c r="A101" s="71">
        <v>88</v>
      </c>
      <c r="B101" s="7" t="s">
        <v>77</v>
      </c>
      <c r="C101" s="7">
        <v>901</v>
      </c>
      <c r="D101" s="3">
        <v>310</v>
      </c>
      <c r="E101" s="4" t="s">
        <v>227</v>
      </c>
      <c r="F101" s="4">
        <v>240</v>
      </c>
      <c r="G101" s="63">
        <v>1135</v>
      </c>
      <c r="H101" s="63">
        <v>1140</v>
      </c>
    </row>
    <row r="102" spans="1:8" ht="63.75" x14ac:dyDescent="0.2">
      <c r="A102" s="71">
        <v>89</v>
      </c>
      <c r="B102" s="94" t="s">
        <v>690</v>
      </c>
      <c r="C102" s="5">
        <v>901</v>
      </c>
      <c r="D102" s="54">
        <v>310</v>
      </c>
      <c r="E102" s="2" t="s">
        <v>222</v>
      </c>
      <c r="F102" s="2"/>
      <c r="G102" s="29">
        <f>G103</f>
        <v>9058</v>
      </c>
      <c r="H102" s="29">
        <f>H103</f>
        <v>9430</v>
      </c>
    </row>
    <row r="103" spans="1:8" ht="51" x14ac:dyDescent="0.2">
      <c r="A103" s="71">
        <v>90</v>
      </c>
      <c r="B103" s="94" t="s">
        <v>165</v>
      </c>
      <c r="C103" s="5">
        <v>901</v>
      </c>
      <c r="D103" s="54">
        <v>310</v>
      </c>
      <c r="E103" s="2" t="s">
        <v>223</v>
      </c>
      <c r="F103" s="2"/>
      <c r="G103" s="29">
        <f>G104+G105</f>
        <v>9058</v>
      </c>
      <c r="H103" s="29">
        <f>H104+H105</f>
        <v>9430</v>
      </c>
    </row>
    <row r="104" spans="1:8" x14ac:dyDescent="0.2">
      <c r="A104" s="71">
        <v>91</v>
      </c>
      <c r="B104" s="93" t="s">
        <v>45</v>
      </c>
      <c r="C104" s="7">
        <v>901</v>
      </c>
      <c r="D104" s="55">
        <v>310</v>
      </c>
      <c r="E104" s="4" t="s">
        <v>223</v>
      </c>
      <c r="F104" s="4" t="s">
        <v>44</v>
      </c>
      <c r="G104" s="63">
        <v>8308</v>
      </c>
      <c r="H104" s="63">
        <v>8650</v>
      </c>
    </row>
    <row r="105" spans="1:8" ht="25.5" x14ac:dyDescent="0.2">
      <c r="A105" s="71">
        <v>92</v>
      </c>
      <c r="B105" s="93" t="s">
        <v>77</v>
      </c>
      <c r="C105" s="7">
        <v>901</v>
      </c>
      <c r="D105" s="55">
        <v>310</v>
      </c>
      <c r="E105" s="4" t="s">
        <v>223</v>
      </c>
      <c r="F105" s="4">
        <v>240</v>
      </c>
      <c r="G105" s="63">
        <v>750</v>
      </c>
      <c r="H105" s="63">
        <v>780</v>
      </c>
    </row>
    <row r="106" spans="1:8" ht="25.5" x14ac:dyDescent="0.2">
      <c r="A106" s="71">
        <v>93</v>
      </c>
      <c r="B106" s="5" t="s">
        <v>10</v>
      </c>
      <c r="C106" s="5">
        <v>901</v>
      </c>
      <c r="D106" s="1">
        <v>314</v>
      </c>
      <c r="E106" s="2"/>
      <c r="F106" s="2"/>
      <c r="G106" s="29">
        <f>G107+G111</f>
        <v>300</v>
      </c>
      <c r="H106" s="29">
        <f>H107+H111</f>
        <v>300</v>
      </c>
    </row>
    <row r="107" spans="1:8" ht="38.25" x14ac:dyDescent="0.2">
      <c r="A107" s="71">
        <v>94</v>
      </c>
      <c r="B107" s="28" t="s">
        <v>681</v>
      </c>
      <c r="C107" s="5">
        <v>901</v>
      </c>
      <c r="D107" s="1">
        <v>314</v>
      </c>
      <c r="E107" s="2" t="s">
        <v>221</v>
      </c>
      <c r="F107" s="2"/>
      <c r="G107" s="29">
        <f t="shared" ref="G107:H109" si="4">G108</f>
        <v>150</v>
      </c>
      <c r="H107" s="29">
        <f t="shared" si="4"/>
        <v>150</v>
      </c>
    </row>
    <row r="108" spans="1:8" ht="51" x14ac:dyDescent="0.2">
      <c r="A108" s="71">
        <v>95</v>
      </c>
      <c r="B108" s="28" t="s">
        <v>164</v>
      </c>
      <c r="C108" s="5">
        <v>901</v>
      </c>
      <c r="D108" s="1">
        <v>314</v>
      </c>
      <c r="E108" s="2" t="s">
        <v>231</v>
      </c>
      <c r="F108" s="2"/>
      <c r="G108" s="29">
        <f t="shared" si="4"/>
        <v>150</v>
      </c>
      <c r="H108" s="29">
        <f t="shared" si="4"/>
        <v>150</v>
      </c>
    </row>
    <row r="109" spans="1:8" ht="25.5" x14ac:dyDescent="0.2">
      <c r="A109" s="71">
        <v>96</v>
      </c>
      <c r="B109" s="5" t="s">
        <v>229</v>
      </c>
      <c r="C109" s="5">
        <v>901</v>
      </c>
      <c r="D109" s="1">
        <v>314</v>
      </c>
      <c r="E109" s="2" t="s">
        <v>230</v>
      </c>
      <c r="F109" s="2"/>
      <c r="G109" s="29">
        <f t="shared" si="4"/>
        <v>150</v>
      </c>
      <c r="H109" s="29">
        <f t="shared" si="4"/>
        <v>150</v>
      </c>
    </row>
    <row r="110" spans="1:8" ht="25.5" x14ac:dyDescent="0.2">
      <c r="A110" s="71">
        <v>97</v>
      </c>
      <c r="B110" s="7" t="s">
        <v>627</v>
      </c>
      <c r="C110" s="7">
        <v>901</v>
      </c>
      <c r="D110" s="3">
        <v>314</v>
      </c>
      <c r="E110" s="4" t="s">
        <v>230</v>
      </c>
      <c r="F110" s="4" t="s">
        <v>72</v>
      </c>
      <c r="G110" s="31">
        <v>150</v>
      </c>
      <c r="H110" s="31">
        <v>150</v>
      </c>
    </row>
    <row r="111" spans="1:8" ht="51" x14ac:dyDescent="0.2">
      <c r="A111" s="71">
        <v>98</v>
      </c>
      <c r="B111" s="28" t="s">
        <v>683</v>
      </c>
      <c r="C111" s="5">
        <v>901</v>
      </c>
      <c r="D111" s="1">
        <v>314</v>
      </c>
      <c r="E111" s="2" t="s">
        <v>440</v>
      </c>
      <c r="F111" s="2"/>
      <c r="G111" s="29">
        <f>G112</f>
        <v>150</v>
      </c>
      <c r="H111" s="29">
        <f>H112</f>
        <v>150</v>
      </c>
    </row>
    <row r="112" spans="1:8" ht="38.25" x14ac:dyDescent="0.2">
      <c r="A112" s="71">
        <v>99</v>
      </c>
      <c r="B112" s="5" t="s">
        <v>456</v>
      </c>
      <c r="C112" s="5">
        <v>901</v>
      </c>
      <c r="D112" s="1">
        <v>314</v>
      </c>
      <c r="E112" s="2" t="s">
        <v>455</v>
      </c>
      <c r="F112" s="2"/>
      <c r="G112" s="29">
        <f>G113</f>
        <v>150</v>
      </c>
      <c r="H112" s="29">
        <f>H113</f>
        <v>150</v>
      </c>
    </row>
    <row r="113" spans="1:8" ht="25.5" x14ac:dyDescent="0.2">
      <c r="A113" s="71">
        <v>100</v>
      </c>
      <c r="B113" s="7" t="s">
        <v>77</v>
      </c>
      <c r="C113" s="43">
        <v>901</v>
      </c>
      <c r="D113" s="55">
        <v>314</v>
      </c>
      <c r="E113" s="52" t="s">
        <v>455</v>
      </c>
      <c r="F113" s="4">
        <v>240</v>
      </c>
      <c r="G113" s="31">
        <v>150</v>
      </c>
      <c r="H113" s="31">
        <v>150</v>
      </c>
    </row>
    <row r="114" spans="1:8" ht="15.75" hidden="1" x14ac:dyDescent="0.2">
      <c r="A114" s="71">
        <v>101</v>
      </c>
      <c r="B114" s="24" t="s">
        <v>11</v>
      </c>
      <c r="C114" s="5">
        <v>901</v>
      </c>
      <c r="D114" s="1">
        <v>400</v>
      </c>
      <c r="E114" s="2"/>
      <c r="F114" s="2"/>
      <c r="G114" s="29">
        <f>G123+G132+G145+G153+G115+G128</f>
        <v>149024.4</v>
      </c>
      <c r="H114" s="29">
        <f>H123+H132+H145+H153+H115+H128</f>
        <v>184861.4</v>
      </c>
    </row>
    <row r="115" spans="1:8" x14ac:dyDescent="0.2">
      <c r="A115" s="71">
        <v>102</v>
      </c>
      <c r="B115" s="5" t="s">
        <v>185</v>
      </c>
      <c r="C115" s="5">
        <v>901</v>
      </c>
      <c r="D115" s="1">
        <v>405</v>
      </c>
      <c r="E115" s="2"/>
      <c r="F115" s="2"/>
      <c r="G115" s="29">
        <f>G116</f>
        <v>1103.4000000000001</v>
      </c>
      <c r="H115" s="29">
        <f>H116</f>
        <v>1103.4000000000001</v>
      </c>
    </row>
    <row r="116" spans="1:8" ht="25.5" x14ac:dyDescent="0.2">
      <c r="A116" s="71">
        <v>103</v>
      </c>
      <c r="B116" s="87" t="s">
        <v>106</v>
      </c>
      <c r="C116" s="5">
        <v>901</v>
      </c>
      <c r="D116" s="1">
        <v>405</v>
      </c>
      <c r="E116" s="2" t="s">
        <v>189</v>
      </c>
      <c r="F116" s="2"/>
      <c r="G116" s="29">
        <f>G119+G117+G122</f>
        <v>1103.4000000000001</v>
      </c>
      <c r="H116" s="29">
        <f>H119+H117+H122</f>
        <v>1103.4000000000001</v>
      </c>
    </row>
    <row r="117" spans="1:8" ht="25.5" x14ac:dyDescent="0.2">
      <c r="A117" s="71">
        <v>104</v>
      </c>
      <c r="B117" s="28" t="s">
        <v>348</v>
      </c>
      <c r="C117" s="5">
        <v>901</v>
      </c>
      <c r="D117" s="54">
        <v>405</v>
      </c>
      <c r="E117" s="32" t="s">
        <v>347</v>
      </c>
      <c r="F117" s="32"/>
      <c r="G117" s="29">
        <f>G118</f>
        <v>40</v>
      </c>
      <c r="H117" s="29">
        <f>H118</f>
        <v>40</v>
      </c>
    </row>
    <row r="118" spans="1:8" ht="25.5" x14ac:dyDescent="0.2">
      <c r="A118" s="71">
        <v>105</v>
      </c>
      <c r="B118" s="7" t="s">
        <v>77</v>
      </c>
      <c r="C118" s="7">
        <v>901</v>
      </c>
      <c r="D118" s="55">
        <v>405</v>
      </c>
      <c r="E118" s="52" t="s">
        <v>347</v>
      </c>
      <c r="F118" s="52" t="s">
        <v>78</v>
      </c>
      <c r="G118" s="63">
        <v>40</v>
      </c>
      <c r="H118" s="63">
        <v>40</v>
      </c>
    </row>
    <row r="119" spans="1:8" ht="38.25" x14ac:dyDescent="0.2">
      <c r="A119" s="71">
        <v>106</v>
      </c>
      <c r="B119" s="5" t="s">
        <v>491</v>
      </c>
      <c r="C119" s="5">
        <v>901</v>
      </c>
      <c r="D119" s="1">
        <v>405</v>
      </c>
      <c r="E119" s="2" t="s">
        <v>192</v>
      </c>
      <c r="F119" s="2"/>
      <c r="G119" s="29">
        <f>G120</f>
        <v>789.5</v>
      </c>
      <c r="H119" s="29">
        <f>H120</f>
        <v>789.5</v>
      </c>
    </row>
    <row r="120" spans="1:8" ht="25.5" x14ac:dyDescent="0.2">
      <c r="A120" s="71">
        <v>107</v>
      </c>
      <c r="B120" s="7" t="s">
        <v>77</v>
      </c>
      <c r="C120" s="7">
        <v>901</v>
      </c>
      <c r="D120" s="3">
        <v>405</v>
      </c>
      <c r="E120" s="4" t="s">
        <v>192</v>
      </c>
      <c r="F120" s="4">
        <v>240</v>
      </c>
      <c r="G120" s="73">
        <v>789.5</v>
      </c>
      <c r="H120" s="73">
        <v>789.5</v>
      </c>
    </row>
    <row r="121" spans="1:8" ht="51" x14ac:dyDescent="0.2">
      <c r="A121" s="71">
        <v>108</v>
      </c>
      <c r="B121" s="87" t="s">
        <v>567</v>
      </c>
      <c r="C121" s="5">
        <v>901</v>
      </c>
      <c r="D121" s="54">
        <v>405</v>
      </c>
      <c r="E121" s="2" t="s">
        <v>566</v>
      </c>
      <c r="F121" s="2"/>
      <c r="G121" s="29">
        <f>G122</f>
        <v>273.89999999999998</v>
      </c>
      <c r="H121" s="29">
        <f>H122</f>
        <v>273.89999999999998</v>
      </c>
    </row>
    <row r="122" spans="1:8" ht="25.5" x14ac:dyDescent="0.2">
      <c r="A122" s="71">
        <v>109</v>
      </c>
      <c r="B122" s="93" t="s">
        <v>77</v>
      </c>
      <c r="C122" s="7">
        <v>901</v>
      </c>
      <c r="D122" s="55">
        <v>405</v>
      </c>
      <c r="E122" s="4" t="s">
        <v>566</v>
      </c>
      <c r="F122" s="4">
        <v>240</v>
      </c>
      <c r="G122" s="73">
        <v>273.89999999999998</v>
      </c>
      <c r="H122" s="73">
        <v>273.89999999999998</v>
      </c>
    </row>
    <row r="123" spans="1:8" x14ac:dyDescent="0.2">
      <c r="A123" s="71">
        <v>110</v>
      </c>
      <c r="B123" s="5" t="s">
        <v>55</v>
      </c>
      <c r="C123" s="5">
        <v>901</v>
      </c>
      <c r="D123" s="1">
        <v>406</v>
      </c>
      <c r="E123" s="2"/>
      <c r="F123" s="2"/>
      <c r="G123" s="29">
        <f t="shared" ref="G123:H126" si="5">G124</f>
        <v>970</v>
      </c>
      <c r="H123" s="29">
        <f t="shared" si="5"/>
        <v>1050</v>
      </c>
    </row>
    <row r="124" spans="1:8" ht="38.25" x14ac:dyDescent="0.2">
      <c r="A124" s="71">
        <v>111</v>
      </c>
      <c r="B124" s="28" t="s">
        <v>679</v>
      </c>
      <c r="C124" s="5">
        <v>901</v>
      </c>
      <c r="D124" s="1">
        <v>406</v>
      </c>
      <c r="E124" s="32" t="s">
        <v>232</v>
      </c>
      <c r="F124" s="2"/>
      <c r="G124" s="29">
        <f t="shared" si="5"/>
        <v>970</v>
      </c>
      <c r="H124" s="29">
        <f t="shared" si="5"/>
        <v>1050</v>
      </c>
    </row>
    <row r="125" spans="1:8" ht="25.5" x14ac:dyDescent="0.2">
      <c r="A125" s="71">
        <v>112</v>
      </c>
      <c r="B125" s="94" t="s">
        <v>429</v>
      </c>
      <c r="C125" s="5">
        <v>901</v>
      </c>
      <c r="D125" s="1">
        <v>406</v>
      </c>
      <c r="E125" s="2" t="s">
        <v>432</v>
      </c>
      <c r="F125" s="2"/>
      <c r="G125" s="29">
        <f t="shared" si="5"/>
        <v>970</v>
      </c>
      <c r="H125" s="29">
        <f t="shared" si="5"/>
        <v>1050</v>
      </c>
    </row>
    <row r="126" spans="1:8" x14ac:dyDescent="0.2">
      <c r="A126" s="71">
        <v>113</v>
      </c>
      <c r="B126" s="5" t="s">
        <v>69</v>
      </c>
      <c r="C126" s="5">
        <v>901</v>
      </c>
      <c r="D126" s="1">
        <v>406</v>
      </c>
      <c r="E126" s="22" t="s">
        <v>387</v>
      </c>
      <c r="F126" s="2"/>
      <c r="G126" s="29">
        <f t="shared" si="5"/>
        <v>970</v>
      </c>
      <c r="H126" s="29">
        <f t="shared" si="5"/>
        <v>1050</v>
      </c>
    </row>
    <row r="127" spans="1:8" ht="25.5" x14ac:dyDescent="0.2">
      <c r="A127" s="71">
        <v>114</v>
      </c>
      <c r="B127" s="7" t="s">
        <v>77</v>
      </c>
      <c r="C127" s="7">
        <v>901</v>
      </c>
      <c r="D127" s="3">
        <v>406</v>
      </c>
      <c r="E127" s="26" t="s">
        <v>387</v>
      </c>
      <c r="F127" s="4">
        <v>240</v>
      </c>
      <c r="G127" s="63">
        <v>970</v>
      </c>
      <c r="H127" s="63">
        <v>1050</v>
      </c>
    </row>
    <row r="128" spans="1:8" x14ac:dyDescent="0.2">
      <c r="A128" s="71">
        <v>115</v>
      </c>
      <c r="B128" s="87" t="s">
        <v>84</v>
      </c>
      <c r="C128" s="28">
        <v>901</v>
      </c>
      <c r="D128" s="54">
        <v>407</v>
      </c>
      <c r="E128" s="2"/>
      <c r="F128" s="2"/>
      <c r="G128" s="29">
        <f t="shared" ref="G128:H130" si="6">G129</f>
        <v>84</v>
      </c>
      <c r="H128" s="29">
        <f t="shared" si="6"/>
        <v>85</v>
      </c>
    </row>
    <row r="129" spans="1:8" x14ac:dyDescent="0.2">
      <c r="A129" s="71">
        <v>116</v>
      </c>
      <c r="B129" s="87" t="s">
        <v>156</v>
      </c>
      <c r="C129" s="28">
        <v>901</v>
      </c>
      <c r="D129" s="54">
        <v>407</v>
      </c>
      <c r="E129" s="2" t="s">
        <v>189</v>
      </c>
      <c r="F129" s="2"/>
      <c r="G129" s="29">
        <f t="shared" si="6"/>
        <v>84</v>
      </c>
      <c r="H129" s="29">
        <f t="shared" si="6"/>
        <v>85</v>
      </c>
    </row>
    <row r="130" spans="1:8" ht="25.5" x14ac:dyDescent="0.2">
      <c r="A130" s="71">
        <v>117</v>
      </c>
      <c r="B130" s="87" t="s">
        <v>553</v>
      </c>
      <c r="C130" s="28">
        <v>901</v>
      </c>
      <c r="D130" s="54">
        <v>407</v>
      </c>
      <c r="E130" s="2" t="s">
        <v>552</v>
      </c>
      <c r="F130" s="2"/>
      <c r="G130" s="29">
        <f t="shared" si="6"/>
        <v>84</v>
      </c>
      <c r="H130" s="29">
        <f t="shared" si="6"/>
        <v>85</v>
      </c>
    </row>
    <row r="131" spans="1:8" ht="25.5" x14ac:dyDescent="0.2">
      <c r="A131" s="71">
        <v>118</v>
      </c>
      <c r="B131" s="93" t="s">
        <v>77</v>
      </c>
      <c r="C131" s="43">
        <v>901</v>
      </c>
      <c r="D131" s="55">
        <v>407</v>
      </c>
      <c r="E131" s="4" t="s">
        <v>552</v>
      </c>
      <c r="F131" s="4">
        <v>240</v>
      </c>
      <c r="G131" s="63">
        <v>84</v>
      </c>
      <c r="H131" s="63">
        <v>85</v>
      </c>
    </row>
    <row r="132" spans="1:8" x14ac:dyDescent="0.2">
      <c r="A132" s="71">
        <v>119</v>
      </c>
      <c r="B132" s="5" t="s">
        <v>12</v>
      </c>
      <c r="C132" s="5">
        <v>901</v>
      </c>
      <c r="D132" s="1">
        <v>408</v>
      </c>
      <c r="E132" s="2"/>
      <c r="F132" s="2"/>
      <c r="G132" s="29">
        <f>G133+G142</f>
        <v>102173</v>
      </c>
      <c r="H132" s="29">
        <f>H133+H142</f>
        <v>97924</v>
      </c>
    </row>
    <row r="133" spans="1:8" ht="38.25" x14ac:dyDescent="0.2">
      <c r="A133" s="71">
        <v>120</v>
      </c>
      <c r="B133" s="94" t="s">
        <v>680</v>
      </c>
      <c r="C133" s="5">
        <v>901</v>
      </c>
      <c r="D133" s="1">
        <v>408</v>
      </c>
      <c r="E133" s="2" t="s">
        <v>234</v>
      </c>
      <c r="F133" s="2"/>
      <c r="G133" s="29">
        <f>G134+G139</f>
        <v>101803</v>
      </c>
      <c r="H133" s="29">
        <f>H134+H139</f>
        <v>97524</v>
      </c>
    </row>
    <row r="134" spans="1:8" ht="25.5" x14ac:dyDescent="0.2">
      <c r="A134" s="71">
        <v>121</v>
      </c>
      <c r="B134" s="28" t="s">
        <v>132</v>
      </c>
      <c r="C134" s="5">
        <v>901</v>
      </c>
      <c r="D134" s="1">
        <v>408</v>
      </c>
      <c r="E134" s="2" t="s">
        <v>235</v>
      </c>
      <c r="F134" s="2"/>
      <c r="G134" s="29">
        <f>G135+G137</f>
        <v>101595</v>
      </c>
      <c r="H134" s="29">
        <f>H135+H137</f>
        <v>97304</v>
      </c>
    </row>
    <row r="135" spans="1:8" ht="38.25" x14ac:dyDescent="0.2">
      <c r="A135" s="71">
        <v>122</v>
      </c>
      <c r="B135" s="5" t="s">
        <v>133</v>
      </c>
      <c r="C135" s="5">
        <v>901</v>
      </c>
      <c r="D135" s="1">
        <v>408</v>
      </c>
      <c r="E135" s="2" t="s">
        <v>419</v>
      </c>
      <c r="F135" s="2"/>
      <c r="G135" s="29">
        <f>G136</f>
        <v>101595</v>
      </c>
      <c r="H135" s="29">
        <f>H136</f>
        <v>82824</v>
      </c>
    </row>
    <row r="136" spans="1:8" ht="38.25" x14ac:dyDescent="0.2">
      <c r="A136" s="71">
        <v>123</v>
      </c>
      <c r="B136" s="7" t="s">
        <v>518</v>
      </c>
      <c r="C136" s="7">
        <v>901</v>
      </c>
      <c r="D136" s="3">
        <v>408</v>
      </c>
      <c r="E136" s="4" t="s">
        <v>419</v>
      </c>
      <c r="F136" s="4" t="s">
        <v>56</v>
      </c>
      <c r="G136" s="63">
        <f>75300+26295</f>
        <v>101595</v>
      </c>
      <c r="H136" s="63">
        <f>82824</f>
        <v>82824</v>
      </c>
    </row>
    <row r="137" spans="1:8" x14ac:dyDescent="0.2">
      <c r="A137" s="71">
        <v>124</v>
      </c>
      <c r="B137" s="87" t="s">
        <v>642</v>
      </c>
      <c r="C137" s="5">
        <v>901</v>
      </c>
      <c r="D137" s="54">
        <v>408</v>
      </c>
      <c r="E137" s="2" t="s">
        <v>641</v>
      </c>
      <c r="F137" s="2"/>
      <c r="G137" s="29">
        <f>G138</f>
        <v>0</v>
      </c>
      <c r="H137" s="29">
        <f>H138</f>
        <v>14480</v>
      </c>
    </row>
    <row r="138" spans="1:8" ht="38.25" x14ac:dyDescent="0.2">
      <c r="A138" s="71">
        <v>125</v>
      </c>
      <c r="B138" s="93" t="s">
        <v>518</v>
      </c>
      <c r="C138" s="7">
        <v>901</v>
      </c>
      <c r="D138" s="55">
        <v>408</v>
      </c>
      <c r="E138" s="4" t="s">
        <v>641</v>
      </c>
      <c r="F138" s="4" t="s">
        <v>56</v>
      </c>
      <c r="G138" s="63">
        <v>0</v>
      </c>
      <c r="H138" s="63">
        <v>14480</v>
      </c>
    </row>
    <row r="139" spans="1:8" ht="25.5" x14ac:dyDescent="0.2">
      <c r="A139" s="71">
        <v>126</v>
      </c>
      <c r="B139" s="94" t="s">
        <v>557</v>
      </c>
      <c r="C139" s="5">
        <v>901</v>
      </c>
      <c r="D139" s="54">
        <v>408</v>
      </c>
      <c r="E139" s="2" t="s">
        <v>551</v>
      </c>
      <c r="F139" s="4"/>
      <c r="G139" s="29">
        <f>G140</f>
        <v>208</v>
      </c>
      <c r="H139" s="29">
        <f>H140</f>
        <v>220</v>
      </c>
    </row>
    <row r="140" spans="1:8" ht="38.25" x14ac:dyDescent="0.2">
      <c r="A140" s="71">
        <v>127</v>
      </c>
      <c r="B140" s="87" t="s">
        <v>550</v>
      </c>
      <c r="C140" s="5">
        <v>901</v>
      </c>
      <c r="D140" s="54">
        <v>408</v>
      </c>
      <c r="E140" s="2" t="s">
        <v>549</v>
      </c>
      <c r="F140" s="4"/>
      <c r="G140" s="29">
        <f>G141</f>
        <v>208</v>
      </c>
      <c r="H140" s="29">
        <f>H141</f>
        <v>220</v>
      </c>
    </row>
    <row r="141" spans="1:8" ht="38.25" x14ac:dyDescent="0.2">
      <c r="A141" s="71">
        <v>128</v>
      </c>
      <c r="B141" s="7" t="s">
        <v>518</v>
      </c>
      <c r="C141" s="7">
        <v>901</v>
      </c>
      <c r="D141" s="55">
        <v>408</v>
      </c>
      <c r="E141" s="4" t="s">
        <v>549</v>
      </c>
      <c r="F141" s="4" t="s">
        <v>56</v>
      </c>
      <c r="G141" s="63">
        <v>208</v>
      </c>
      <c r="H141" s="63">
        <v>220</v>
      </c>
    </row>
    <row r="142" spans="1:8" x14ac:dyDescent="0.2">
      <c r="A142" s="71">
        <v>129</v>
      </c>
      <c r="B142" s="87" t="s">
        <v>156</v>
      </c>
      <c r="C142" s="5">
        <v>901</v>
      </c>
      <c r="D142" s="54">
        <v>408</v>
      </c>
      <c r="E142" s="10" t="s">
        <v>189</v>
      </c>
      <c r="F142" s="2"/>
      <c r="G142" s="29">
        <f>G143</f>
        <v>370</v>
      </c>
      <c r="H142" s="29">
        <f>H143</f>
        <v>400</v>
      </c>
    </row>
    <row r="143" spans="1:8" ht="25.5" x14ac:dyDescent="0.2">
      <c r="A143" s="71">
        <v>130</v>
      </c>
      <c r="B143" s="87" t="s">
        <v>233</v>
      </c>
      <c r="C143" s="5">
        <v>901</v>
      </c>
      <c r="D143" s="54">
        <v>408</v>
      </c>
      <c r="E143" s="2" t="s">
        <v>267</v>
      </c>
      <c r="F143" s="2"/>
      <c r="G143" s="29">
        <f>G144</f>
        <v>370</v>
      </c>
      <c r="H143" s="29">
        <f>H144</f>
        <v>400</v>
      </c>
    </row>
    <row r="144" spans="1:8" ht="25.5" x14ac:dyDescent="0.2">
      <c r="A144" s="71">
        <v>131</v>
      </c>
      <c r="B144" s="93" t="s">
        <v>77</v>
      </c>
      <c r="C144" s="7">
        <v>901</v>
      </c>
      <c r="D144" s="55">
        <v>408</v>
      </c>
      <c r="E144" s="4" t="s">
        <v>267</v>
      </c>
      <c r="F144" s="4">
        <v>240</v>
      </c>
      <c r="G144" s="63">
        <v>370</v>
      </c>
      <c r="H144" s="63">
        <v>400</v>
      </c>
    </row>
    <row r="145" spans="1:8" x14ac:dyDescent="0.2">
      <c r="A145" s="71">
        <v>132</v>
      </c>
      <c r="B145" s="5" t="s">
        <v>57</v>
      </c>
      <c r="C145" s="5">
        <v>901</v>
      </c>
      <c r="D145" s="1">
        <v>409</v>
      </c>
      <c r="E145" s="2"/>
      <c r="F145" s="2"/>
      <c r="G145" s="29">
        <f>G146</f>
        <v>44354</v>
      </c>
      <c r="H145" s="29">
        <f>H146</f>
        <v>84354</v>
      </c>
    </row>
    <row r="146" spans="1:8" ht="38.25" x14ac:dyDescent="0.2">
      <c r="A146" s="71">
        <v>133</v>
      </c>
      <c r="B146" s="94" t="s">
        <v>680</v>
      </c>
      <c r="C146" s="5">
        <v>901</v>
      </c>
      <c r="D146" s="1">
        <v>409</v>
      </c>
      <c r="E146" s="2" t="s">
        <v>234</v>
      </c>
      <c r="F146" s="2"/>
      <c r="G146" s="29">
        <f>G147+G150</f>
        <v>44354</v>
      </c>
      <c r="H146" s="29">
        <f>H147+H150</f>
        <v>84354</v>
      </c>
    </row>
    <row r="147" spans="1:8" ht="38.25" x14ac:dyDescent="0.2">
      <c r="A147" s="71">
        <v>134</v>
      </c>
      <c r="B147" s="28" t="s">
        <v>136</v>
      </c>
      <c r="C147" s="5">
        <v>901</v>
      </c>
      <c r="D147" s="1">
        <v>409</v>
      </c>
      <c r="E147" s="2" t="s">
        <v>268</v>
      </c>
      <c r="F147" s="2"/>
      <c r="G147" s="29">
        <f>G148</f>
        <v>33046.800000000003</v>
      </c>
      <c r="H147" s="29">
        <f>H148</f>
        <v>73046.8</v>
      </c>
    </row>
    <row r="148" spans="1:8" ht="65.45" customHeight="1" x14ac:dyDescent="0.2">
      <c r="A148" s="71">
        <v>135</v>
      </c>
      <c r="B148" s="87" t="s">
        <v>707</v>
      </c>
      <c r="C148" s="5">
        <v>901</v>
      </c>
      <c r="D148" s="54">
        <v>409</v>
      </c>
      <c r="E148" s="2" t="s">
        <v>554</v>
      </c>
      <c r="F148" s="2"/>
      <c r="G148" s="29">
        <f>G149</f>
        <v>33046.800000000003</v>
      </c>
      <c r="H148" s="29">
        <f>H149</f>
        <v>73046.8</v>
      </c>
    </row>
    <row r="149" spans="1:8" ht="25.5" x14ac:dyDescent="0.2">
      <c r="A149" s="71">
        <v>136</v>
      </c>
      <c r="B149" s="43" t="s">
        <v>77</v>
      </c>
      <c r="C149" s="43">
        <v>901</v>
      </c>
      <c r="D149" s="55">
        <v>409</v>
      </c>
      <c r="E149" s="4" t="s">
        <v>554</v>
      </c>
      <c r="F149" s="52">
        <v>240</v>
      </c>
      <c r="G149" s="63">
        <f>73046.8-40000</f>
        <v>33046.800000000003</v>
      </c>
      <c r="H149" s="63">
        <v>73046.8</v>
      </c>
    </row>
    <row r="150" spans="1:8" ht="38.25" x14ac:dyDescent="0.2">
      <c r="A150" s="71">
        <v>137</v>
      </c>
      <c r="B150" s="28" t="s">
        <v>138</v>
      </c>
      <c r="C150" s="5">
        <v>901</v>
      </c>
      <c r="D150" s="1">
        <v>409</v>
      </c>
      <c r="E150" s="2" t="s">
        <v>269</v>
      </c>
      <c r="F150" s="2"/>
      <c r="G150" s="29">
        <f>G151</f>
        <v>11307.2</v>
      </c>
      <c r="H150" s="29">
        <f>H151</f>
        <v>11307.2</v>
      </c>
    </row>
    <row r="151" spans="1:8" ht="25.5" x14ac:dyDescent="0.2">
      <c r="A151" s="71">
        <v>138</v>
      </c>
      <c r="B151" s="87" t="s">
        <v>555</v>
      </c>
      <c r="C151" s="5">
        <v>901</v>
      </c>
      <c r="D151" s="54">
        <v>409</v>
      </c>
      <c r="E151" s="2" t="s">
        <v>556</v>
      </c>
      <c r="F151" s="2"/>
      <c r="G151" s="29">
        <f>G152</f>
        <v>11307.2</v>
      </c>
      <c r="H151" s="29">
        <f>H152</f>
        <v>11307.2</v>
      </c>
    </row>
    <row r="152" spans="1:8" ht="25.5" x14ac:dyDescent="0.2">
      <c r="A152" s="71">
        <v>139</v>
      </c>
      <c r="B152" s="7" t="s">
        <v>77</v>
      </c>
      <c r="C152" s="7">
        <v>901</v>
      </c>
      <c r="D152" s="55">
        <v>409</v>
      </c>
      <c r="E152" s="4" t="s">
        <v>556</v>
      </c>
      <c r="F152" s="4">
        <v>240</v>
      </c>
      <c r="G152" s="63">
        <v>11307.2</v>
      </c>
      <c r="H152" s="63">
        <v>11307.2</v>
      </c>
    </row>
    <row r="153" spans="1:8" x14ac:dyDescent="0.2">
      <c r="A153" s="71">
        <v>140</v>
      </c>
      <c r="B153" s="5" t="s">
        <v>67</v>
      </c>
      <c r="C153" s="5">
        <v>901</v>
      </c>
      <c r="D153" s="1">
        <v>412</v>
      </c>
      <c r="E153" s="2"/>
      <c r="F153" s="2"/>
      <c r="G153" s="29">
        <f>G154</f>
        <v>340</v>
      </c>
      <c r="H153" s="29">
        <f>H154</f>
        <v>345</v>
      </c>
    </row>
    <row r="154" spans="1:8" ht="38.25" x14ac:dyDescent="0.2">
      <c r="A154" s="71">
        <v>141</v>
      </c>
      <c r="B154" s="28" t="s">
        <v>583</v>
      </c>
      <c r="C154" s="5">
        <v>901</v>
      </c>
      <c r="D154" s="9">
        <v>412</v>
      </c>
      <c r="E154" s="10" t="s">
        <v>249</v>
      </c>
      <c r="F154" s="2"/>
      <c r="G154" s="29">
        <f>G155</f>
        <v>340</v>
      </c>
      <c r="H154" s="29">
        <f>H155</f>
        <v>345</v>
      </c>
    </row>
    <row r="155" spans="1:8" x14ac:dyDescent="0.2">
      <c r="A155" s="71">
        <v>142</v>
      </c>
      <c r="B155" s="94" t="s">
        <v>624</v>
      </c>
      <c r="C155" s="5">
        <v>901</v>
      </c>
      <c r="D155" s="89">
        <v>412</v>
      </c>
      <c r="E155" s="10" t="s">
        <v>274</v>
      </c>
      <c r="F155" s="10"/>
      <c r="G155" s="29">
        <f>G156+G158</f>
        <v>340</v>
      </c>
      <c r="H155" s="29">
        <f>H156+H158</f>
        <v>345</v>
      </c>
    </row>
    <row r="156" spans="1:8" ht="25.5" x14ac:dyDescent="0.2">
      <c r="A156" s="71">
        <v>143</v>
      </c>
      <c r="B156" s="87" t="s">
        <v>112</v>
      </c>
      <c r="C156" s="5">
        <v>901</v>
      </c>
      <c r="D156" s="89">
        <v>412</v>
      </c>
      <c r="E156" s="10" t="s">
        <v>643</v>
      </c>
      <c r="F156" s="10"/>
      <c r="G156" s="29">
        <f>G157</f>
        <v>255</v>
      </c>
      <c r="H156" s="29">
        <f>H157</f>
        <v>260</v>
      </c>
    </row>
    <row r="157" spans="1:8" ht="38.25" x14ac:dyDescent="0.2">
      <c r="A157" s="71">
        <v>144</v>
      </c>
      <c r="B157" s="93" t="s">
        <v>518</v>
      </c>
      <c r="C157" s="7">
        <v>901</v>
      </c>
      <c r="D157" s="90">
        <v>412</v>
      </c>
      <c r="E157" s="12" t="s">
        <v>643</v>
      </c>
      <c r="F157" s="4" t="s">
        <v>56</v>
      </c>
      <c r="G157" s="31">
        <v>255</v>
      </c>
      <c r="H157" s="31">
        <v>260</v>
      </c>
    </row>
    <row r="158" spans="1:8" ht="25.5" x14ac:dyDescent="0.2">
      <c r="A158" s="71">
        <v>145</v>
      </c>
      <c r="B158" s="5" t="s">
        <v>361</v>
      </c>
      <c r="C158" s="5">
        <v>901</v>
      </c>
      <c r="D158" s="9">
        <v>412</v>
      </c>
      <c r="E158" s="10" t="s">
        <v>275</v>
      </c>
      <c r="F158" s="4"/>
      <c r="G158" s="29">
        <f>G159</f>
        <v>85</v>
      </c>
      <c r="H158" s="29">
        <f>H159</f>
        <v>85</v>
      </c>
    </row>
    <row r="159" spans="1:8" ht="25.5" x14ac:dyDescent="0.2">
      <c r="A159" s="71">
        <v>146</v>
      </c>
      <c r="B159" s="7" t="s">
        <v>77</v>
      </c>
      <c r="C159" s="7">
        <v>901</v>
      </c>
      <c r="D159" s="11">
        <v>412</v>
      </c>
      <c r="E159" s="12" t="s">
        <v>275</v>
      </c>
      <c r="F159" s="4" t="s">
        <v>78</v>
      </c>
      <c r="G159" s="31">
        <v>85</v>
      </c>
      <c r="H159" s="31">
        <v>85</v>
      </c>
    </row>
    <row r="160" spans="1:8" ht="15.75" hidden="1" x14ac:dyDescent="0.2">
      <c r="A160" s="71">
        <v>147</v>
      </c>
      <c r="B160" s="24" t="s">
        <v>13</v>
      </c>
      <c r="C160" s="5">
        <v>901</v>
      </c>
      <c r="D160" s="1">
        <v>500</v>
      </c>
      <c r="E160" s="2"/>
      <c r="F160" s="2"/>
      <c r="G160" s="29">
        <f>G161+G173+G193+G219</f>
        <v>178371</v>
      </c>
      <c r="H160" s="29">
        <f>H161+H173+H193+H219</f>
        <v>97399</v>
      </c>
    </row>
    <row r="161" spans="1:8" x14ac:dyDescent="0.2">
      <c r="A161" s="71">
        <v>148</v>
      </c>
      <c r="B161" s="5" t="s">
        <v>14</v>
      </c>
      <c r="C161" s="5">
        <v>901</v>
      </c>
      <c r="D161" s="1">
        <v>501</v>
      </c>
      <c r="E161" s="2"/>
      <c r="F161" s="2"/>
      <c r="G161" s="29">
        <f>G162+G170</f>
        <v>9000</v>
      </c>
      <c r="H161" s="29">
        <f>H162+H170</f>
        <v>5616</v>
      </c>
    </row>
    <row r="162" spans="1:8" ht="51" x14ac:dyDescent="0.2">
      <c r="A162" s="71">
        <v>149</v>
      </c>
      <c r="B162" s="28" t="s">
        <v>584</v>
      </c>
      <c r="C162" s="5">
        <v>901</v>
      </c>
      <c r="D162" s="1">
        <v>501</v>
      </c>
      <c r="E162" s="2" t="s">
        <v>201</v>
      </c>
      <c r="F162" s="2"/>
      <c r="G162" s="29">
        <f>G163</f>
        <v>8800</v>
      </c>
      <c r="H162" s="29">
        <f>H163</f>
        <v>5416</v>
      </c>
    </row>
    <row r="163" spans="1:8" ht="38.25" x14ac:dyDescent="0.2">
      <c r="A163" s="71">
        <v>150</v>
      </c>
      <c r="B163" s="28" t="s">
        <v>318</v>
      </c>
      <c r="C163" s="5">
        <v>901</v>
      </c>
      <c r="D163" s="1">
        <v>501</v>
      </c>
      <c r="E163" s="2" t="s">
        <v>200</v>
      </c>
      <c r="F163" s="2"/>
      <c r="G163" s="40">
        <f>G164+G166+G168</f>
        <v>8800</v>
      </c>
      <c r="H163" s="40">
        <f>H164+H166+H168</f>
        <v>5416</v>
      </c>
    </row>
    <row r="164" spans="1:8" ht="29.1" customHeight="1" x14ac:dyDescent="0.2">
      <c r="A164" s="71">
        <v>151</v>
      </c>
      <c r="B164" s="87" t="s">
        <v>316</v>
      </c>
      <c r="C164" s="5">
        <v>901</v>
      </c>
      <c r="D164" s="54">
        <v>501</v>
      </c>
      <c r="E164" s="2" t="s">
        <v>598</v>
      </c>
      <c r="F164" s="2"/>
      <c r="G164" s="29">
        <f>G165</f>
        <v>1200</v>
      </c>
      <c r="H164" s="29">
        <f>H165</f>
        <v>2500</v>
      </c>
    </row>
    <row r="165" spans="1:8" ht="25.5" x14ac:dyDescent="0.2">
      <c r="A165" s="71">
        <v>152</v>
      </c>
      <c r="B165" s="7" t="s">
        <v>77</v>
      </c>
      <c r="C165" s="7">
        <v>901</v>
      </c>
      <c r="D165" s="55">
        <v>501</v>
      </c>
      <c r="E165" s="4" t="s">
        <v>598</v>
      </c>
      <c r="F165" s="4">
        <v>240</v>
      </c>
      <c r="G165" s="31">
        <v>1200</v>
      </c>
      <c r="H165" s="31">
        <v>2500</v>
      </c>
    </row>
    <row r="166" spans="1:8" ht="25.5" x14ac:dyDescent="0.2">
      <c r="A166" s="71">
        <v>153</v>
      </c>
      <c r="B166" s="5" t="s">
        <v>239</v>
      </c>
      <c r="C166" s="5">
        <v>901</v>
      </c>
      <c r="D166" s="54">
        <v>501</v>
      </c>
      <c r="E166" s="2" t="s">
        <v>536</v>
      </c>
      <c r="F166" s="2"/>
      <c r="G166" s="29">
        <f>G167</f>
        <v>2400</v>
      </c>
      <c r="H166" s="29">
        <f>H167</f>
        <v>2500</v>
      </c>
    </row>
    <row r="167" spans="1:8" ht="25.5" x14ac:dyDescent="0.2">
      <c r="A167" s="71">
        <v>154</v>
      </c>
      <c r="B167" s="7" t="s">
        <v>77</v>
      </c>
      <c r="C167" s="7">
        <v>901</v>
      </c>
      <c r="D167" s="55">
        <v>501</v>
      </c>
      <c r="E167" s="4" t="s">
        <v>536</v>
      </c>
      <c r="F167" s="4">
        <v>240</v>
      </c>
      <c r="G167" s="31">
        <v>2400</v>
      </c>
      <c r="H167" s="31">
        <v>2500</v>
      </c>
    </row>
    <row r="168" spans="1:8" ht="38.25" x14ac:dyDescent="0.2">
      <c r="A168" s="71">
        <v>155</v>
      </c>
      <c r="B168" s="87" t="s">
        <v>599</v>
      </c>
      <c r="C168" s="5">
        <v>901</v>
      </c>
      <c r="D168" s="54">
        <v>501</v>
      </c>
      <c r="E168" s="2" t="s">
        <v>600</v>
      </c>
      <c r="F168" s="2"/>
      <c r="G168" s="29">
        <f>G169</f>
        <v>5200</v>
      </c>
      <c r="H168" s="29">
        <f>H169</f>
        <v>416</v>
      </c>
    </row>
    <row r="169" spans="1:8" ht="25.5" x14ac:dyDescent="0.2">
      <c r="A169" s="71">
        <v>156</v>
      </c>
      <c r="B169" s="93" t="s">
        <v>77</v>
      </c>
      <c r="C169" s="7">
        <v>901</v>
      </c>
      <c r="D169" s="55">
        <v>501</v>
      </c>
      <c r="E169" s="4" t="s">
        <v>600</v>
      </c>
      <c r="F169" s="4">
        <v>240</v>
      </c>
      <c r="G169" s="31">
        <v>5200</v>
      </c>
      <c r="H169" s="31">
        <v>416</v>
      </c>
    </row>
    <row r="170" spans="1:8" x14ac:dyDescent="0.2">
      <c r="A170" s="71">
        <v>157</v>
      </c>
      <c r="B170" s="87" t="s">
        <v>156</v>
      </c>
      <c r="C170" s="5">
        <v>901</v>
      </c>
      <c r="D170" s="89">
        <v>501</v>
      </c>
      <c r="E170" s="2" t="s">
        <v>189</v>
      </c>
      <c r="F170" s="2"/>
      <c r="G170" s="29">
        <f>G171</f>
        <v>200</v>
      </c>
      <c r="H170" s="29">
        <f>H171</f>
        <v>200</v>
      </c>
    </row>
    <row r="171" spans="1:8" ht="25.5" x14ac:dyDescent="0.2">
      <c r="A171" s="71">
        <v>158</v>
      </c>
      <c r="B171" s="87" t="s">
        <v>364</v>
      </c>
      <c r="C171" s="5">
        <v>901</v>
      </c>
      <c r="D171" s="54">
        <v>501</v>
      </c>
      <c r="E171" s="2" t="s">
        <v>363</v>
      </c>
      <c r="F171" s="4"/>
      <c r="G171" s="29">
        <f>G172</f>
        <v>200</v>
      </c>
      <c r="H171" s="29">
        <f>H172</f>
        <v>200</v>
      </c>
    </row>
    <row r="172" spans="1:8" ht="25.5" x14ac:dyDescent="0.2">
      <c r="A172" s="71">
        <v>159</v>
      </c>
      <c r="B172" s="93" t="s">
        <v>77</v>
      </c>
      <c r="C172" s="7">
        <v>901</v>
      </c>
      <c r="D172" s="55">
        <v>501</v>
      </c>
      <c r="E172" s="4" t="s">
        <v>363</v>
      </c>
      <c r="F172" s="4" t="s">
        <v>78</v>
      </c>
      <c r="G172" s="63">
        <v>200</v>
      </c>
      <c r="H172" s="63">
        <v>200</v>
      </c>
    </row>
    <row r="173" spans="1:8" x14ac:dyDescent="0.2">
      <c r="A173" s="71">
        <v>160</v>
      </c>
      <c r="B173" s="5" t="s">
        <v>15</v>
      </c>
      <c r="C173" s="5">
        <v>901</v>
      </c>
      <c r="D173" s="1">
        <v>502</v>
      </c>
      <c r="E173" s="2"/>
      <c r="F173" s="2"/>
      <c r="G173" s="29">
        <f>G174</f>
        <v>104405</v>
      </c>
      <c r="H173" s="29">
        <f>H174</f>
        <v>29605</v>
      </c>
    </row>
    <row r="174" spans="1:8" ht="51" x14ac:dyDescent="0.2">
      <c r="A174" s="71">
        <v>161</v>
      </c>
      <c r="B174" s="87" t="s">
        <v>584</v>
      </c>
      <c r="C174" s="5">
        <v>901</v>
      </c>
      <c r="D174" s="1">
        <v>502</v>
      </c>
      <c r="E174" s="2" t="s">
        <v>201</v>
      </c>
      <c r="F174" s="2"/>
      <c r="G174" s="29">
        <f>G175+G190+G187+G184</f>
        <v>104405</v>
      </c>
      <c r="H174" s="29">
        <f>H175+H190+H187+H184</f>
        <v>29605</v>
      </c>
    </row>
    <row r="175" spans="1:8" ht="25.5" x14ac:dyDescent="0.2">
      <c r="A175" s="71">
        <v>162</v>
      </c>
      <c r="B175" s="87" t="s">
        <v>317</v>
      </c>
      <c r="C175" s="5">
        <v>901</v>
      </c>
      <c r="D175" s="1">
        <v>502</v>
      </c>
      <c r="E175" s="2" t="s">
        <v>276</v>
      </c>
      <c r="F175" s="2"/>
      <c r="G175" s="29">
        <f>G182+G180+G176+G178</f>
        <v>86100</v>
      </c>
      <c r="H175" s="29">
        <f>H182+H180+H176+H178</f>
        <v>19300</v>
      </c>
    </row>
    <row r="176" spans="1:8" ht="25.5" x14ac:dyDescent="0.2">
      <c r="A176" s="71">
        <v>163</v>
      </c>
      <c r="B176" s="87" t="s">
        <v>684</v>
      </c>
      <c r="C176" s="5">
        <v>901</v>
      </c>
      <c r="D176" s="54">
        <v>502</v>
      </c>
      <c r="E176" s="2" t="s">
        <v>686</v>
      </c>
      <c r="F176" s="4"/>
      <c r="G176" s="29">
        <f>G177</f>
        <v>4800</v>
      </c>
      <c r="H176" s="29">
        <f>H177</f>
        <v>5000</v>
      </c>
    </row>
    <row r="177" spans="1:8" ht="38.25" x14ac:dyDescent="0.2">
      <c r="A177" s="71">
        <v>164</v>
      </c>
      <c r="B177" s="93" t="s">
        <v>685</v>
      </c>
      <c r="C177" s="7">
        <v>901</v>
      </c>
      <c r="D177" s="55">
        <v>502</v>
      </c>
      <c r="E177" s="4" t="s">
        <v>686</v>
      </c>
      <c r="F177" s="4" t="s">
        <v>56</v>
      </c>
      <c r="G177" s="63">
        <v>4800</v>
      </c>
      <c r="H177" s="63">
        <v>5000</v>
      </c>
    </row>
    <row r="178" spans="1:8" ht="38.25" x14ac:dyDescent="0.2">
      <c r="A178" s="71">
        <v>165</v>
      </c>
      <c r="B178" s="87" t="s">
        <v>634</v>
      </c>
      <c r="C178" s="5">
        <v>901</v>
      </c>
      <c r="D178" s="54">
        <v>502</v>
      </c>
      <c r="E178" s="32" t="s">
        <v>635</v>
      </c>
      <c r="F178" s="2"/>
      <c r="G178" s="29">
        <f>G179</f>
        <v>27000</v>
      </c>
      <c r="H178" s="29">
        <f>H179</f>
        <v>0</v>
      </c>
    </row>
    <row r="179" spans="1:8" x14ac:dyDescent="0.2">
      <c r="A179" s="71">
        <v>166</v>
      </c>
      <c r="B179" s="93" t="s">
        <v>444</v>
      </c>
      <c r="C179" s="7">
        <v>901</v>
      </c>
      <c r="D179" s="55">
        <v>502</v>
      </c>
      <c r="E179" s="52" t="s">
        <v>635</v>
      </c>
      <c r="F179" s="4" t="s">
        <v>58</v>
      </c>
      <c r="G179" s="63">
        <f>1000+26000</f>
        <v>27000</v>
      </c>
      <c r="H179" s="63">
        <v>0</v>
      </c>
    </row>
    <row r="180" spans="1:8" ht="38.25" x14ac:dyDescent="0.2">
      <c r="A180" s="71">
        <v>167</v>
      </c>
      <c r="B180" s="87" t="s">
        <v>548</v>
      </c>
      <c r="C180" s="5">
        <v>901</v>
      </c>
      <c r="D180" s="54">
        <v>502</v>
      </c>
      <c r="E180" s="32" t="s">
        <v>597</v>
      </c>
      <c r="F180" s="32"/>
      <c r="G180" s="29">
        <f>G181</f>
        <v>49800</v>
      </c>
      <c r="H180" s="29">
        <f>H181</f>
        <v>9800</v>
      </c>
    </row>
    <row r="181" spans="1:8" ht="25.5" x14ac:dyDescent="0.2">
      <c r="A181" s="71">
        <v>168</v>
      </c>
      <c r="B181" s="93" t="s">
        <v>77</v>
      </c>
      <c r="C181" s="7">
        <v>901</v>
      </c>
      <c r="D181" s="55">
        <v>502</v>
      </c>
      <c r="E181" s="52" t="s">
        <v>597</v>
      </c>
      <c r="F181" s="52" t="s">
        <v>78</v>
      </c>
      <c r="G181" s="63">
        <f>9800+40000</f>
        <v>49800</v>
      </c>
      <c r="H181" s="63">
        <v>9800</v>
      </c>
    </row>
    <row r="182" spans="1:8" ht="25.5" x14ac:dyDescent="0.2">
      <c r="A182" s="71">
        <v>169</v>
      </c>
      <c r="B182" s="87" t="s">
        <v>360</v>
      </c>
      <c r="C182" s="5">
        <v>901</v>
      </c>
      <c r="D182" s="54">
        <v>502</v>
      </c>
      <c r="E182" s="2" t="s">
        <v>242</v>
      </c>
      <c r="F182" s="2"/>
      <c r="G182" s="29">
        <f>G183</f>
        <v>4500</v>
      </c>
      <c r="H182" s="29">
        <f>H183</f>
        <v>4500</v>
      </c>
    </row>
    <row r="183" spans="1:8" ht="38.25" x14ac:dyDescent="0.2">
      <c r="A183" s="71">
        <v>170</v>
      </c>
      <c r="B183" s="93" t="s">
        <v>518</v>
      </c>
      <c r="C183" s="7">
        <v>901</v>
      </c>
      <c r="D183" s="55">
        <v>502</v>
      </c>
      <c r="E183" s="4" t="s">
        <v>242</v>
      </c>
      <c r="F183" s="4" t="s">
        <v>56</v>
      </c>
      <c r="G183" s="63">
        <v>4500</v>
      </c>
      <c r="H183" s="63">
        <v>4500</v>
      </c>
    </row>
    <row r="184" spans="1:8" ht="25.5" x14ac:dyDescent="0.2">
      <c r="A184" s="71">
        <v>171</v>
      </c>
      <c r="B184" s="87" t="s">
        <v>113</v>
      </c>
      <c r="C184" s="5">
        <v>901</v>
      </c>
      <c r="D184" s="54">
        <v>502</v>
      </c>
      <c r="E184" s="2" t="s">
        <v>277</v>
      </c>
      <c r="F184" s="2"/>
      <c r="G184" s="29">
        <f>G185</f>
        <v>8000</v>
      </c>
      <c r="H184" s="29">
        <f>H185</f>
        <v>0</v>
      </c>
    </row>
    <row r="185" spans="1:8" ht="25.5" x14ac:dyDescent="0.2">
      <c r="A185" s="71">
        <v>172</v>
      </c>
      <c r="B185" s="87" t="s">
        <v>691</v>
      </c>
      <c r="C185" s="5">
        <v>901</v>
      </c>
      <c r="D185" s="54">
        <v>502</v>
      </c>
      <c r="E185" s="2" t="s">
        <v>325</v>
      </c>
      <c r="F185" s="2"/>
      <c r="G185" s="29">
        <f>G186</f>
        <v>8000</v>
      </c>
      <c r="H185" s="29">
        <f>H186</f>
        <v>0</v>
      </c>
    </row>
    <row r="186" spans="1:8" x14ac:dyDescent="0.2">
      <c r="A186" s="71">
        <v>173</v>
      </c>
      <c r="B186" s="93" t="s">
        <v>444</v>
      </c>
      <c r="C186" s="7">
        <v>901</v>
      </c>
      <c r="D186" s="55">
        <v>502</v>
      </c>
      <c r="E186" s="4" t="s">
        <v>325</v>
      </c>
      <c r="F186" s="4" t="s">
        <v>58</v>
      </c>
      <c r="G186" s="63">
        <v>8000</v>
      </c>
      <c r="H186" s="63">
        <v>0</v>
      </c>
    </row>
    <row r="187" spans="1:8" ht="38.25" x14ac:dyDescent="0.2">
      <c r="A187" s="71">
        <v>174</v>
      </c>
      <c r="B187" s="94" t="s">
        <v>318</v>
      </c>
      <c r="C187" s="5">
        <v>901</v>
      </c>
      <c r="D187" s="54">
        <v>502</v>
      </c>
      <c r="E187" s="2" t="s">
        <v>200</v>
      </c>
      <c r="F187" s="2"/>
      <c r="G187" s="29">
        <f>G188</f>
        <v>10250</v>
      </c>
      <c r="H187" s="29">
        <f>H188</f>
        <v>10250</v>
      </c>
    </row>
    <row r="188" spans="1:8" ht="63.75" x14ac:dyDescent="0.2">
      <c r="A188" s="71">
        <v>175</v>
      </c>
      <c r="B188" s="87" t="s">
        <v>198</v>
      </c>
      <c r="C188" s="5">
        <v>901</v>
      </c>
      <c r="D188" s="54">
        <v>502</v>
      </c>
      <c r="E188" s="2" t="s">
        <v>199</v>
      </c>
      <c r="F188" s="2"/>
      <c r="G188" s="29">
        <f>G189</f>
        <v>10250</v>
      </c>
      <c r="H188" s="29">
        <f>H189</f>
        <v>10250</v>
      </c>
    </row>
    <row r="189" spans="1:8" ht="38.25" x14ac:dyDescent="0.2">
      <c r="A189" s="71">
        <v>176</v>
      </c>
      <c r="B189" s="93" t="s">
        <v>518</v>
      </c>
      <c r="C189" s="7">
        <v>901</v>
      </c>
      <c r="D189" s="55">
        <v>502</v>
      </c>
      <c r="E189" s="4" t="s">
        <v>199</v>
      </c>
      <c r="F189" s="4" t="s">
        <v>56</v>
      </c>
      <c r="G189" s="73">
        <v>10250</v>
      </c>
      <c r="H189" s="73">
        <v>10250</v>
      </c>
    </row>
    <row r="190" spans="1:8" ht="38.25" x14ac:dyDescent="0.2">
      <c r="A190" s="71">
        <v>177</v>
      </c>
      <c r="B190" s="28" t="s">
        <v>243</v>
      </c>
      <c r="C190" s="5">
        <v>901</v>
      </c>
      <c r="D190" s="54">
        <v>502</v>
      </c>
      <c r="E190" s="32" t="s">
        <v>244</v>
      </c>
      <c r="F190" s="52"/>
      <c r="G190" s="29">
        <f>G191</f>
        <v>55</v>
      </c>
      <c r="H190" s="29">
        <f>H191</f>
        <v>55</v>
      </c>
    </row>
    <row r="191" spans="1:8" ht="38.25" x14ac:dyDescent="0.2">
      <c r="A191" s="71">
        <v>178</v>
      </c>
      <c r="B191" s="87" t="s">
        <v>337</v>
      </c>
      <c r="C191" s="5">
        <v>901</v>
      </c>
      <c r="D191" s="54">
        <v>502</v>
      </c>
      <c r="E191" s="32" t="s">
        <v>622</v>
      </c>
      <c r="F191" s="2"/>
      <c r="G191" s="29">
        <f>G192</f>
        <v>55</v>
      </c>
      <c r="H191" s="29">
        <f>H192</f>
        <v>55</v>
      </c>
    </row>
    <row r="192" spans="1:8" ht="25.5" x14ac:dyDescent="0.2">
      <c r="A192" s="71">
        <v>179</v>
      </c>
      <c r="B192" s="93" t="s">
        <v>77</v>
      </c>
      <c r="C192" s="7">
        <v>901</v>
      </c>
      <c r="D192" s="55">
        <v>502</v>
      </c>
      <c r="E192" s="52" t="s">
        <v>622</v>
      </c>
      <c r="F192" s="4">
        <v>240</v>
      </c>
      <c r="G192" s="63">
        <v>55</v>
      </c>
      <c r="H192" s="63">
        <v>55</v>
      </c>
    </row>
    <row r="193" spans="1:8" x14ac:dyDescent="0.2">
      <c r="A193" s="71">
        <v>180</v>
      </c>
      <c r="B193" s="5" t="s">
        <v>16</v>
      </c>
      <c r="C193" s="5">
        <v>901</v>
      </c>
      <c r="D193" s="1">
        <v>503</v>
      </c>
      <c r="E193" s="2"/>
      <c r="F193" s="2"/>
      <c r="G193" s="29">
        <f>G214+G202+G194+G198</f>
        <v>51645</v>
      </c>
      <c r="H193" s="29">
        <f>H214+H202+H194+H198</f>
        <v>48363</v>
      </c>
    </row>
    <row r="194" spans="1:8" ht="51" x14ac:dyDescent="0.2">
      <c r="A194" s="71">
        <v>181</v>
      </c>
      <c r="B194" s="87" t="s">
        <v>584</v>
      </c>
      <c r="C194" s="5">
        <v>901</v>
      </c>
      <c r="D194" s="54">
        <v>503</v>
      </c>
      <c r="E194" s="2" t="s">
        <v>201</v>
      </c>
      <c r="F194" s="2"/>
      <c r="G194" s="29">
        <f t="shared" ref="G194:H196" si="7">G195</f>
        <v>2000</v>
      </c>
      <c r="H194" s="29">
        <f t="shared" si="7"/>
        <v>0</v>
      </c>
    </row>
    <row r="195" spans="1:8" ht="25.5" x14ac:dyDescent="0.2">
      <c r="A195" s="71">
        <v>182</v>
      </c>
      <c r="B195" s="87" t="s">
        <v>483</v>
      </c>
      <c r="C195" s="5">
        <v>901</v>
      </c>
      <c r="D195" s="54">
        <v>503</v>
      </c>
      <c r="E195" s="2" t="s">
        <v>278</v>
      </c>
      <c r="F195" s="2"/>
      <c r="G195" s="29">
        <f t="shared" si="7"/>
        <v>2000</v>
      </c>
      <c r="H195" s="29">
        <f t="shared" si="7"/>
        <v>0</v>
      </c>
    </row>
    <row r="196" spans="1:8" ht="25.5" x14ac:dyDescent="0.2">
      <c r="A196" s="71">
        <v>183</v>
      </c>
      <c r="B196" s="87" t="s">
        <v>606</v>
      </c>
      <c r="C196" s="5">
        <v>901</v>
      </c>
      <c r="D196" s="54">
        <v>503</v>
      </c>
      <c r="E196" s="2" t="s">
        <v>605</v>
      </c>
      <c r="F196" s="2"/>
      <c r="G196" s="29">
        <f t="shared" si="7"/>
        <v>2000</v>
      </c>
      <c r="H196" s="29">
        <f t="shared" si="7"/>
        <v>0</v>
      </c>
    </row>
    <row r="197" spans="1:8" ht="25.5" x14ac:dyDescent="0.2">
      <c r="A197" s="71">
        <v>184</v>
      </c>
      <c r="B197" s="93" t="s">
        <v>77</v>
      </c>
      <c r="C197" s="7">
        <v>901</v>
      </c>
      <c r="D197" s="55">
        <v>503</v>
      </c>
      <c r="E197" s="4" t="s">
        <v>605</v>
      </c>
      <c r="F197" s="4" t="s">
        <v>78</v>
      </c>
      <c r="G197" s="63">
        <v>2000</v>
      </c>
      <c r="H197" s="63">
        <v>0</v>
      </c>
    </row>
    <row r="198" spans="1:8" ht="38.25" x14ac:dyDescent="0.2">
      <c r="A198" s="71">
        <v>185</v>
      </c>
      <c r="B198" s="94" t="s">
        <v>681</v>
      </c>
      <c r="C198" s="5">
        <v>901</v>
      </c>
      <c r="D198" s="54">
        <v>503</v>
      </c>
      <c r="E198" s="2" t="s">
        <v>221</v>
      </c>
      <c r="F198" s="2"/>
      <c r="G198" s="29">
        <f t="shared" ref="G198:H200" si="8">G199</f>
        <v>85</v>
      </c>
      <c r="H198" s="29">
        <f t="shared" si="8"/>
        <v>80</v>
      </c>
    </row>
    <row r="199" spans="1:8" ht="51" x14ac:dyDescent="0.2">
      <c r="A199" s="71">
        <v>186</v>
      </c>
      <c r="B199" s="94" t="s">
        <v>159</v>
      </c>
      <c r="C199" s="5">
        <v>901</v>
      </c>
      <c r="D199" s="54">
        <v>503</v>
      </c>
      <c r="E199" s="2" t="s">
        <v>219</v>
      </c>
      <c r="F199" s="2"/>
      <c r="G199" s="29">
        <f t="shared" si="8"/>
        <v>85</v>
      </c>
      <c r="H199" s="29">
        <f t="shared" si="8"/>
        <v>80</v>
      </c>
    </row>
    <row r="200" spans="1:8" ht="25.5" x14ac:dyDescent="0.2">
      <c r="A200" s="71">
        <v>187</v>
      </c>
      <c r="B200" s="87" t="s">
        <v>522</v>
      </c>
      <c r="C200" s="5">
        <v>901</v>
      </c>
      <c r="D200" s="54">
        <v>503</v>
      </c>
      <c r="E200" s="2" t="s">
        <v>493</v>
      </c>
      <c r="F200" s="2"/>
      <c r="G200" s="29">
        <f t="shared" si="8"/>
        <v>85</v>
      </c>
      <c r="H200" s="29">
        <f t="shared" si="8"/>
        <v>80</v>
      </c>
    </row>
    <row r="201" spans="1:8" ht="25.5" x14ac:dyDescent="0.2">
      <c r="A201" s="71">
        <v>188</v>
      </c>
      <c r="B201" s="93" t="s">
        <v>77</v>
      </c>
      <c r="C201" s="7">
        <v>901</v>
      </c>
      <c r="D201" s="55">
        <v>503</v>
      </c>
      <c r="E201" s="4" t="s">
        <v>493</v>
      </c>
      <c r="F201" s="4" t="s">
        <v>78</v>
      </c>
      <c r="G201" s="63">
        <v>85</v>
      </c>
      <c r="H201" s="63">
        <v>80</v>
      </c>
    </row>
    <row r="202" spans="1:8" ht="38.25" x14ac:dyDescent="0.2">
      <c r="A202" s="71">
        <v>189</v>
      </c>
      <c r="B202" s="28" t="s">
        <v>830</v>
      </c>
      <c r="C202" s="5">
        <v>901</v>
      </c>
      <c r="D202" s="1">
        <v>503</v>
      </c>
      <c r="E202" s="2" t="s">
        <v>351</v>
      </c>
      <c r="F202" s="2"/>
      <c r="G202" s="29">
        <f>G203+G206+G208+G210+G212</f>
        <v>46660</v>
      </c>
      <c r="H202" s="29">
        <f>H203+H206+H208+H210+H212</f>
        <v>46683</v>
      </c>
    </row>
    <row r="203" spans="1:8" ht="38.25" x14ac:dyDescent="0.2">
      <c r="A203" s="71">
        <v>190</v>
      </c>
      <c r="B203" s="28" t="s">
        <v>439</v>
      </c>
      <c r="C203" s="5">
        <v>901</v>
      </c>
      <c r="D203" s="1">
        <v>503</v>
      </c>
      <c r="E203" s="32" t="s">
        <v>352</v>
      </c>
      <c r="F203" s="2"/>
      <c r="G203" s="29">
        <f>G204+G205</f>
        <v>5493</v>
      </c>
      <c r="H203" s="29">
        <f>H204+H205</f>
        <v>5493</v>
      </c>
    </row>
    <row r="204" spans="1:8" ht="25.5" x14ac:dyDescent="0.2">
      <c r="A204" s="71">
        <v>191</v>
      </c>
      <c r="B204" s="7" t="s">
        <v>77</v>
      </c>
      <c r="C204" s="7">
        <v>901</v>
      </c>
      <c r="D204" s="3">
        <v>503</v>
      </c>
      <c r="E204" s="52" t="s">
        <v>352</v>
      </c>
      <c r="F204" s="4" t="s">
        <v>78</v>
      </c>
      <c r="G204" s="63">
        <v>1696</v>
      </c>
      <c r="H204" s="63">
        <v>1696</v>
      </c>
    </row>
    <row r="205" spans="1:8" x14ac:dyDescent="0.2">
      <c r="A205" s="71">
        <v>192</v>
      </c>
      <c r="B205" s="93" t="s">
        <v>86</v>
      </c>
      <c r="C205" s="7">
        <v>901</v>
      </c>
      <c r="D205" s="55">
        <v>503</v>
      </c>
      <c r="E205" s="52" t="s">
        <v>352</v>
      </c>
      <c r="F205" s="4" t="s">
        <v>85</v>
      </c>
      <c r="G205" s="63">
        <v>3797</v>
      </c>
      <c r="H205" s="63">
        <v>3797</v>
      </c>
    </row>
    <row r="206" spans="1:8" ht="38.25" x14ac:dyDescent="0.2">
      <c r="A206" s="71">
        <v>193</v>
      </c>
      <c r="B206" s="5" t="s">
        <v>476</v>
      </c>
      <c r="C206" s="5">
        <v>901</v>
      </c>
      <c r="D206" s="54">
        <v>503</v>
      </c>
      <c r="E206" s="2" t="s">
        <v>467</v>
      </c>
      <c r="F206" s="2"/>
      <c r="G206" s="29">
        <f>G207</f>
        <v>4720</v>
      </c>
      <c r="H206" s="29">
        <f>H207</f>
        <v>4720</v>
      </c>
    </row>
    <row r="207" spans="1:8" ht="25.5" x14ac:dyDescent="0.2">
      <c r="A207" s="71">
        <v>194</v>
      </c>
      <c r="B207" s="7" t="s">
        <v>77</v>
      </c>
      <c r="C207" s="7">
        <v>901</v>
      </c>
      <c r="D207" s="55">
        <v>503</v>
      </c>
      <c r="E207" s="4" t="s">
        <v>467</v>
      </c>
      <c r="F207" s="4" t="s">
        <v>78</v>
      </c>
      <c r="G207" s="63">
        <v>4720</v>
      </c>
      <c r="H207" s="63">
        <v>4720</v>
      </c>
    </row>
    <row r="208" spans="1:8" ht="38.25" x14ac:dyDescent="0.2">
      <c r="A208" s="71">
        <v>195</v>
      </c>
      <c r="B208" s="5" t="s">
        <v>469</v>
      </c>
      <c r="C208" s="5">
        <v>901</v>
      </c>
      <c r="D208" s="1">
        <v>503</v>
      </c>
      <c r="E208" s="2" t="s">
        <v>468</v>
      </c>
      <c r="F208" s="2"/>
      <c r="G208" s="29">
        <f>G209</f>
        <v>26680</v>
      </c>
      <c r="H208" s="29">
        <f>H209</f>
        <v>26700</v>
      </c>
    </row>
    <row r="209" spans="1:8" ht="25.5" x14ac:dyDescent="0.2">
      <c r="A209" s="71">
        <v>196</v>
      </c>
      <c r="B209" s="7" t="s">
        <v>77</v>
      </c>
      <c r="C209" s="7">
        <v>901</v>
      </c>
      <c r="D209" s="3">
        <v>503</v>
      </c>
      <c r="E209" s="4" t="s">
        <v>468</v>
      </c>
      <c r="F209" s="4">
        <v>240</v>
      </c>
      <c r="G209" s="63">
        <v>26680</v>
      </c>
      <c r="H209" s="63">
        <v>26700</v>
      </c>
    </row>
    <row r="210" spans="1:8" ht="25.5" x14ac:dyDescent="0.2">
      <c r="A210" s="71">
        <v>197</v>
      </c>
      <c r="B210" s="5" t="s">
        <v>470</v>
      </c>
      <c r="C210" s="5">
        <v>901</v>
      </c>
      <c r="D210" s="1">
        <v>503</v>
      </c>
      <c r="E210" s="2" t="s">
        <v>471</v>
      </c>
      <c r="F210" s="2"/>
      <c r="G210" s="29">
        <f>G211</f>
        <v>5417</v>
      </c>
      <c r="H210" s="29">
        <f>H211</f>
        <v>5420</v>
      </c>
    </row>
    <row r="211" spans="1:8" ht="25.5" x14ac:dyDescent="0.2">
      <c r="A211" s="71">
        <v>198</v>
      </c>
      <c r="B211" s="7" t="s">
        <v>77</v>
      </c>
      <c r="C211" s="7">
        <v>901</v>
      </c>
      <c r="D211" s="3">
        <v>503</v>
      </c>
      <c r="E211" s="4" t="s">
        <v>471</v>
      </c>
      <c r="F211" s="4">
        <v>240</v>
      </c>
      <c r="G211" s="63">
        <v>5417</v>
      </c>
      <c r="H211" s="63">
        <v>5420</v>
      </c>
    </row>
    <row r="212" spans="1:8" ht="38.25" x14ac:dyDescent="0.2">
      <c r="A212" s="71">
        <v>199</v>
      </c>
      <c r="B212" s="5" t="s">
        <v>546</v>
      </c>
      <c r="C212" s="5">
        <v>901</v>
      </c>
      <c r="D212" s="1">
        <v>503</v>
      </c>
      <c r="E212" s="2" t="s">
        <v>472</v>
      </c>
      <c r="F212" s="2"/>
      <c r="G212" s="29">
        <f>G213</f>
        <v>4350</v>
      </c>
      <c r="H212" s="29">
        <f>H213</f>
        <v>4350</v>
      </c>
    </row>
    <row r="213" spans="1:8" ht="25.5" x14ac:dyDescent="0.2">
      <c r="A213" s="71">
        <v>200</v>
      </c>
      <c r="B213" s="7" t="s">
        <v>77</v>
      </c>
      <c r="C213" s="7">
        <v>901</v>
      </c>
      <c r="D213" s="3">
        <v>503</v>
      </c>
      <c r="E213" s="4" t="s">
        <v>472</v>
      </c>
      <c r="F213" s="4">
        <v>240</v>
      </c>
      <c r="G213" s="63">
        <v>4350</v>
      </c>
      <c r="H213" s="63">
        <v>4350</v>
      </c>
    </row>
    <row r="214" spans="1:8" x14ac:dyDescent="0.2">
      <c r="A214" s="71">
        <v>201</v>
      </c>
      <c r="B214" s="5" t="s">
        <v>156</v>
      </c>
      <c r="C214" s="5">
        <v>901</v>
      </c>
      <c r="D214" s="1">
        <v>503</v>
      </c>
      <c r="E214" s="2" t="s">
        <v>189</v>
      </c>
      <c r="F214" s="2"/>
      <c r="G214" s="29">
        <f>G217+G215</f>
        <v>2900</v>
      </c>
      <c r="H214" s="29">
        <f>H217+H215</f>
        <v>1600</v>
      </c>
    </row>
    <row r="215" spans="1:8" ht="25.5" x14ac:dyDescent="0.2">
      <c r="A215" s="71">
        <v>202</v>
      </c>
      <c r="B215" s="87" t="s">
        <v>392</v>
      </c>
      <c r="C215" s="5">
        <v>901</v>
      </c>
      <c r="D215" s="89">
        <v>503</v>
      </c>
      <c r="E215" s="10" t="s">
        <v>391</v>
      </c>
      <c r="F215" s="4"/>
      <c r="G215" s="29">
        <f>G216</f>
        <v>2000</v>
      </c>
      <c r="H215" s="29">
        <f>H216</f>
        <v>1000</v>
      </c>
    </row>
    <row r="216" spans="1:8" x14ac:dyDescent="0.2">
      <c r="A216" s="71">
        <v>203</v>
      </c>
      <c r="B216" s="93" t="s">
        <v>52</v>
      </c>
      <c r="C216" s="7">
        <v>901</v>
      </c>
      <c r="D216" s="90">
        <v>503</v>
      </c>
      <c r="E216" s="12" t="s">
        <v>391</v>
      </c>
      <c r="F216" s="4" t="s">
        <v>51</v>
      </c>
      <c r="G216" s="63">
        <v>2000</v>
      </c>
      <c r="H216" s="63">
        <v>1000</v>
      </c>
    </row>
    <row r="217" spans="1:8" ht="38.25" x14ac:dyDescent="0.2">
      <c r="A217" s="71">
        <v>204</v>
      </c>
      <c r="B217" s="28" t="s">
        <v>628</v>
      </c>
      <c r="C217" s="5">
        <v>901</v>
      </c>
      <c r="D217" s="1">
        <v>503</v>
      </c>
      <c r="E217" s="32" t="s">
        <v>340</v>
      </c>
      <c r="F217" s="2"/>
      <c r="G217" s="29">
        <f>G218</f>
        <v>900</v>
      </c>
      <c r="H217" s="29">
        <f>H218</f>
        <v>600</v>
      </c>
    </row>
    <row r="218" spans="1:8" ht="25.5" x14ac:dyDescent="0.2">
      <c r="A218" s="71">
        <v>205</v>
      </c>
      <c r="B218" s="7" t="s">
        <v>77</v>
      </c>
      <c r="C218" s="7">
        <v>901</v>
      </c>
      <c r="D218" s="3">
        <v>503</v>
      </c>
      <c r="E218" s="52" t="s">
        <v>340</v>
      </c>
      <c r="F218" s="4">
        <v>240</v>
      </c>
      <c r="G218" s="63">
        <v>900</v>
      </c>
      <c r="H218" s="63">
        <v>600</v>
      </c>
    </row>
    <row r="219" spans="1:8" ht="25.5" x14ac:dyDescent="0.2">
      <c r="A219" s="71">
        <v>206</v>
      </c>
      <c r="B219" s="5" t="s">
        <v>17</v>
      </c>
      <c r="C219" s="5">
        <v>901</v>
      </c>
      <c r="D219" s="1">
        <v>505</v>
      </c>
      <c r="E219" s="2"/>
      <c r="F219" s="2"/>
      <c r="G219" s="29">
        <f>G220+G229</f>
        <v>13321</v>
      </c>
      <c r="H219" s="29">
        <f>H220+H229</f>
        <v>13815</v>
      </c>
    </row>
    <row r="220" spans="1:8" ht="51" x14ac:dyDescent="0.2">
      <c r="A220" s="71">
        <v>207</v>
      </c>
      <c r="B220" s="87" t="s">
        <v>584</v>
      </c>
      <c r="C220" s="5">
        <v>901</v>
      </c>
      <c r="D220" s="1">
        <v>505</v>
      </c>
      <c r="E220" s="2" t="s">
        <v>201</v>
      </c>
      <c r="F220" s="2"/>
      <c r="G220" s="29">
        <f>G225+G221</f>
        <v>12991</v>
      </c>
      <c r="H220" s="29">
        <f>H225+H221</f>
        <v>13485</v>
      </c>
    </row>
    <row r="221" spans="1:8" ht="38.25" x14ac:dyDescent="0.2">
      <c r="A221" s="71">
        <v>208</v>
      </c>
      <c r="B221" s="28" t="s">
        <v>318</v>
      </c>
      <c r="C221" s="5">
        <v>901</v>
      </c>
      <c r="D221" s="1">
        <v>505</v>
      </c>
      <c r="E221" s="2" t="s">
        <v>200</v>
      </c>
      <c r="F221" s="2"/>
      <c r="G221" s="29">
        <f>G222</f>
        <v>610</v>
      </c>
      <c r="H221" s="29">
        <f>H222</f>
        <v>610</v>
      </c>
    </row>
    <row r="222" spans="1:8" ht="63.75" x14ac:dyDescent="0.2">
      <c r="A222" s="71">
        <v>209</v>
      </c>
      <c r="B222" s="5" t="s">
        <v>103</v>
      </c>
      <c r="C222" s="5">
        <v>901</v>
      </c>
      <c r="D222" s="1">
        <v>505</v>
      </c>
      <c r="E222" s="2" t="s">
        <v>199</v>
      </c>
      <c r="F222" s="2"/>
      <c r="G222" s="29">
        <f>G223+G224</f>
        <v>610</v>
      </c>
      <c r="H222" s="29">
        <f>H223+H224</f>
        <v>610</v>
      </c>
    </row>
    <row r="223" spans="1:8" x14ac:dyDescent="0.2">
      <c r="A223" s="71">
        <v>210</v>
      </c>
      <c r="B223" s="7" t="s">
        <v>45</v>
      </c>
      <c r="C223" s="7">
        <v>901</v>
      </c>
      <c r="D223" s="3">
        <v>505</v>
      </c>
      <c r="E223" s="4" t="s">
        <v>199</v>
      </c>
      <c r="F223" s="4" t="s">
        <v>44</v>
      </c>
      <c r="G223" s="73">
        <v>410.3</v>
      </c>
      <c r="H223" s="73">
        <v>410.3</v>
      </c>
    </row>
    <row r="224" spans="1:8" ht="25.5" x14ac:dyDescent="0.2">
      <c r="A224" s="71">
        <v>211</v>
      </c>
      <c r="B224" s="7" t="s">
        <v>77</v>
      </c>
      <c r="C224" s="7">
        <v>901</v>
      </c>
      <c r="D224" s="3">
        <v>505</v>
      </c>
      <c r="E224" s="4" t="s">
        <v>199</v>
      </c>
      <c r="F224" s="4" t="s">
        <v>78</v>
      </c>
      <c r="G224" s="73">
        <v>199.7</v>
      </c>
      <c r="H224" s="73">
        <v>199.7</v>
      </c>
    </row>
    <row r="225" spans="1:8" ht="51" x14ac:dyDescent="0.2">
      <c r="A225" s="71">
        <v>212</v>
      </c>
      <c r="B225" s="87" t="s">
        <v>603</v>
      </c>
      <c r="C225" s="5">
        <v>901</v>
      </c>
      <c r="D225" s="54">
        <v>505</v>
      </c>
      <c r="E225" s="2" t="s">
        <v>482</v>
      </c>
      <c r="F225" s="2"/>
      <c r="G225" s="29">
        <f>G226</f>
        <v>12381</v>
      </c>
      <c r="H225" s="29">
        <f>H226</f>
        <v>12875</v>
      </c>
    </row>
    <row r="226" spans="1:8" ht="32.1" customHeight="1" x14ac:dyDescent="0.2">
      <c r="A226" s="71">
        <v>213</v>
      </c>
      <c r="B226" s="87" t="s">
        <v>115</v>
      </c>
      <c r="C226" s="5">
        <v>901</v>
      </c>
      <c r="D226" s="54">
        <v>505</v>
      </c>
      <c r="E226" s="2" t="s">
        <v>604</v>
      </c>
      <c r="F226" s="2"/>
      <c r="G226" s="29">
        <f>G227+G228</f>
        <v>12381</v>
      </c>
      <c r="H226" s="29">
        <f>H227+H228</f>
        <v>12875</v>
      </c>
    </row>
    <row r="227" spans="1:8" x14ac:dyDescent="0.2">
      <c r="A227" s="71">
        <v>214</v>
      </c>
      <c r="B227" s="93" t="s">
        <v>45</v>
      </c>
      <c r="C227" s="7">
        <v>901</v>
      </c>
      <c r="D227" s="55">
        <v>505</v>
      </c>
      <c r="E227" s="4" t="s">
        <v>604</v>
      </c>
      <c r="F227" s="4" t="s">
        <v>44</v>
      </c>
      <c r="G227" s="63">
        <v>12356</v>
      </c>
      <c r="H227" s="63">
        <v>12850</v>
      </c>
    </row>
    <row r="228" spans="1:8" ht="25.5" x14ac:dyDescent="0.2">
      <c r="A228" s="71">
        <v>215</v>
      </c>
      <c r="B228" s="93" t="s">
        <v>77</v>
      </c>
      <c r="C228" s="7">
        <v>901</v>
      </c>
      <c r="D228" s="55">
        <v>505</v>
      </c>
      <c r="E228" s="4" t="s">
        <v>604</v>
      </c>
      <c r="F228" s="4">
        <v>240</v>
      </c>
      <c r="G228" s="63">
        <v>25</v>
      </c>
      <c r="H228" s="63">
        <v>25</v>
      </c>
    </row>
    <row r="229" spans="1:8" x14ac:dyDescent="0.2">
      <c r="A229" s="71">
        <v>216</v>
      </c>
      <c r="B229" s="103" t="s">
        <v>156</v>
      </c>
      <c r="C229" s="5">
        <v>901</v>
      </c>
      <c r="D229" s="101">
        <v>505</v>
      </c>
      <c r="E229" s="97" t="s">
        <v>189</v>
      </c>
      <c r="F229" s="97"/>
      <c r="G229" s="29">
        <f>G232+G230</f>
        <v>330</v>
      </c>
      <c r="H229" s="29">
        <f>H232+H230</f>
        <v>330</v>
      </c>
    </row>
    <row r="230" spans="1:8" ht="25.5" x14ac:dyDescent="0.2">
      <c r="A230" s="71">
        <v>217</v>
      </c>
      <c r="B230" s="87" t="s">
        <v>364</v>
      </c>
      <c r="C230" s="5">
        <v>901</v>
      </c>
      <c r="D230" s="101">
        <v>505</v>
      </c>
      <c r="E230" s="2" t="s">
        <v>363</v>
      </c>
      <c r="F230" s="2"/>
      <c r="G230" s="29">
        <f>G231</f>
        <v>250</v>
      </c>
      <c r="H230" s="29">
        <f>H231</f>
        <v>250</v>
      </c>
    </row>
    <row r="231" spans="1:8" ht="25.5" x14ac:dyDescent="0.2">
      <c r="A231" s="71">
        <v>218</v>
      </c>
      <c r="B231" s="93" t="s">
        <v>77</v>
      </c>
      <c r="C231" s="7">
        <v>901</v>
      </c>
      <c r="D231" s="101">
        <v>505</v>
      </c>
      <c r="E231" s="4" t="s">
        <v>363</v>
      </c>
      <c r="F231" s="4">
        <v>240</v>
      </c>
      <c r="G231" s="63">
        <v>250</v>
      </c>
      <c r="H231" s="63">
        <v>250</v>
      </c>
    </row>
    <row r="232" spans="1:8" ht="25.5" x14ac:dyDescent="0.2">
      <c r="A232" s="71">
        <v>219</v>
      </c>
      <c r="B232" s="105" t="s">
        <v>446</v>
      </c>
      <c r="C232" s="5">
        <v>901</v>
      </c>
      <c r="D232" s="101">
        <v>505</v>
      </c>
      <c r="E232" s="99" t="s">
        <v>445</v>
      </c>
      <c r="F232" s="97"/>
      <c r="G232" s="29">
        <f>G233</f>
        <v>80</v>
      </c>
      <c r="H232" s="29">
        <f>H233</f>
        <v>80</v>
      </c>
    </row>
    <row r="233" spans="1:8" ht="25.5" x14ac:dyDescent="0.2">
      <c r="A233" s="71">
        <v>220</v>
      </c>
      <c r="B233" s="104" t="s">
        <v>77</v>
      </c>
      <c r="C233" s="7">
        <v>901</v>
      </c>
      <c r="D233" s="102">
        <v>505</v>
      </c>
      <c r="E233" s="100" t="s">
        <v>445</v>
      </c>
      <c r="F233" s="98">
        <v>240</v>
      </c>
      <c r="G233" s="31">
        <v>80</v>
      </c>
      <c r="H233" s="31">
        <v>80</v>
      </c>
    </row>
    <row r="234" spans="1:8" ht="15.75" hidden="1" x14ac:dyDescent="0.2">
      <c r="A234" s="71">
        <v>221</v>
      </c>
      <c r="B234" s="24" t="s">
        <v>18</v>
      </c>
      <c r="C234" s="5">
        <v>901</v>
      </c>
      <c r="D234" s="1">
        <v>600</v>
      </c>
      <c r="E234" s="2"/>
      <c r="F234" s="2"/>
      <c r="G234" s="29">
        <f>G235+G240</f>
        <v>2007</v>
      </c>
      <c r="H234" s="29">
        <f>H235+H240</f>
        <v>2010</v>
      </c>
    </row>
    <row r="235" spans="1:8" ht="25.5" x14ac:dyDescent="0.2">
      <c r="A235" s="71">
        <v>222</v>
      </c>
      <c r="B235" s="5" t="s">
        <v>75</v>
      </c>
      <c r="C235" s="5">
        <v>901</v>
      </c>
      <c r="D235" s="1">
        <v>603</v>
      </c>
      <c r="E235" s="2"/>
      <c r="F235" s="2"/>
      <c r="G235" s="29">
        <f t="shared" ref="G235:H238" si="9">G236</f>
        <v>1779</v>
      </c>
      <c r="H235" s="29">
        <f t="shared" si="9"/>
        <v>1780</v>
      </c>
    </row>
    <row r="236" spans="1:8" ht="38.25" x14ac:dyDescent="0.2">
      <c r="A236" s="71">
        <v>223</v>
      </c>
      <c r="B236" s="28" t="s">
        <v>679</v>
      </c>
      <c r="C236" s="5">
        <v>901</v>
      </c>
      <c r="D236" s="1">
        <v>603</v>
      </c>
      <c r="E236" s="32" t="s">
        <v>232</v>
      </c>
      <c r="F236" s="2"/>
      <c r="G236" s="29">
        <f t="shared" si="9"/>
        <v>1779</v>
      </c>
      <c r="H236" s="29">
        <f t="shared" si="9"/>
        <v>1780</v>
      </c>
    </row>
    <row r="237" spans="1:8" ht="25.5" x14ac:dyDescent="0.2">
      <c r="A237" s="71">
        <v>224</v>
      </c>
      <c r="B237" s="94" t="s">
        <v>431</v>
      </c>
      <c r="C237" s="5">
        <v>901</v>
      </c>
      <c r="D237" s="1">
        <v>603</v>
      </c>
      <c r="E237" s="2" t="s">
        <v>430</v>
      </c>
      <c r="F237" s="2"/>
      <c r="G237" s="29">
        <f t="shared" si="9"/>
        <v>1779</v>
      </c>
      <c r="H237" s="29">
        <f t="shared" si="9"/>
        <v>1780</v>
      </c>
    </row>
    <row r="238" spans="1:8" ht="25.5" x14ac:dyDescent="0.2">
      <c r="A238" s="71">
        <v>225</v>
      </c>
      <c r="B238" s="28" t="s">
        <v>116</v>
      </c>
      <c r="C238" s="5">
        <v>901</v>
      </c>
      <c r="D238" s="54">
        <v>603</v>
      </c>
      <c r="E238" s="32" t="s">
        <v>388</v>
      </c>
      <c r="F238" s="2"/>
      <c r="G238" s="29">
        <f t="shared" si="9"/>
        <v>1779</v>
      </c>
      <c r="H238" s="29">
        <f t="shared" si="9"/>
        <v>1780</v>
      </c>
    </row>
    <row r="239" spans="1:8" ht="25.5" x14ac:dyDescent="0.2">
      <c r="A239" s="71">
        <v>226</v>
      </c>
      <c r="B239" s="104" t="s">
        <v>77</v>
      </c>
      <c r="C239" s="7">
        <v>901</v>
      </c>
      <c r="D239" s="55">
        <v>603</v>
      </c>
      <c r="E239" s="52" t="s">
        <v>388</v>
      </c>
      <c r="F239" s="4" t="s">
        <v>78</v>
      </c>
      <c r="G239" s="63">
        <v>1779</v>
      </c>
      <c r="H239" s="63">
        <v>1780</v>
      </c>
    </row>
    <row r="240" spans="1:8" x14ac:dyDescent="0.2">
      <c r="A240" s="71">
        <v>227</v>
      </c>
      <c r="B240" s="87" t="s">
        <v>443</v>
      </c>
      <c r="C240" s="5">
        <v>901</v>
      </c>
      <c r="D240" s="54">
        <v>605</v>
      </c>
      <c r="E240" s="52"/>
      <c r="F240" s="4"/>
      <c r="G240" s="29">
        <f>G241</f>
        <v>228</v>
      </c>
      <c r="H240" s="29">
        <f>H241</f>
        <v>230</v>
      </c>
    </row>
    <row r="241" spans="1:8" ht="38.25" x14ac:dyDescent="0.2">
      <c r="A241" s="71">
        <v>228</v>
      </c>
      <c r="B241" s="28" t="s">
        <v>679</v>
      </c>
      <c r="C241" s="5">
        <v>901</v>
      </c>
      <c r="D241" s="1">
        <v>605</v>
      </c>
      <c r="E241" s="32" t="s">
        <v>232</v>
      </c>
      <c r="F241" s="4"/>
      <c r="G241" s="29">
        <f>G242</f>
        <v>228</v>
      </c>
      <c r="H241" s="29">
        <f>H242</f>
        <v>230</v>
      </c>
    </row>
    <row r="242" spans="1:8" ht="25.5" x14ac:dyDescent="0.2">
      <c r="A242" s="71">
        <v>229</v>
      </c>
      <c r="B242" s="94" t="s">
        <v>431</v>
      </c>
      <c r="C242" s="5">
        <v>901</v>
      </c>
      <c r="D242" s="1">
        <v>605</v>
      </c>
      <c r="E242" s="2" t="s">
        <v>430</v>
      </c>
      <c r="F242" s="4"/>
      <c r="G242" s="29">
        <f>G243+G245+G247</f>
        <v>228</v>
      </c>
      <c r="H242" s="29">
        <f>H243+H245+H247</f>
        <v>230</v>
      </c>
    </row>
    <row r="243" spans="1:8" ht="25.5" x14ac:dyDescent="0.2">
      <c r="A243" s="71">
        <v>230</v>
      </c>
      <c r="B243" s="28" t="s">
        <v>382</v>
      </c>
      <c r="C243" s="5">
        <v>901</v>
      </c>
      <c r="D243" s="54">
        <v>605</v>
      </c>
      <c r="E243" s="32" t="s">
        <v>381</v>
      </c>
      <c r="F243" s="2"/>
      <c r="G243" s="29">
        <f>G244</f>
        <v>163</v>
      </c>
      <c r="H243" s="29">
        <f>H244</f>
        <v>165</v>
      </c>
    </row>
    <row r="244" spans="1:8" ht="25.5" x14ac:dyDescent="0.2">
      <c r="A244" s="71">
        <v>231</v>
      </c>
      <c r="B244" s="7" t="s">
        <v>77</v>
      </c>
      <c r="C244" s="7">
        <v>901</v>
      </c>
      <c r="D244" s="55">
        <v>605</v>
      </c>
      <c r="E244" s="52" t="s">
        <v>381</v>
      </c>
      <c r="F244" s="4" t="s">
        <v>78</v>
      </c>
      <c r="G244" s="31">
        <v>163</v>
      </c>
      <c r="H244" s="31">
        <v>165</v>
      </c>
    </row>
    <row r="245" spans="1:8" x14ac:dyDescent="0.2">
      <c r="A245" s="71">
        <v>232</v>
      </c>
      <c r="B245" s="5" t="s">
        <v>384</v>
      </c>
      <c r="C245" s="5">
        <v>901</v>
      </c>
      <c r="D245" s="54">
        <v>605</v>
      </c>
      <c r="E245" s="32" t="s">
        <v>434</v>
      </c>
      <c r="F245" s="4"/>
      <c r="G245" s="29">
        <f>G246</f>
        <v>5</v>
      </c>
      <c r="H245" s="29">
        <f>H246</f>
        <v>5</v>
      </c>
    </row>
    <row r="246" spans="1:8" ht="25.5" x14ac:dyDescent="0.2">
      <c r="A246" s="71">
        <v>233</v>
      </c>
      <c r="B246" s="7" t="s">
        <v>77</v>
      </c>
      <c r="C246" s="7">
        <v>901</v>
      </c>
      <c r="D246" s="55">
        <v>605</v>
      </c>
      <c r="E246" s="52" t="s">
        <v>434</v>
      </c>
      <c r="F246" s="4" t="s">
        <v>78</v>
      </c>
      <c r="G246" s="31">
        <v>5</v>
      </c>
      <c r="H246" s="31">
        <v>5</v>
      </c>
    </row>
    <row r="247" spans="1:8" x14ac:dyDescent="0.2">
      <c r="A247" s="71">
        <v>234</v>
      </c>
      <c r="B247" s="5" t="s">
        <v>386</v>
      </c>
      <c r="C247" s="5">
        <v>901</v>
      </c>
      <c r="D247" s="54">
        <v>605</v>
      </c>
      <c r="E247" s="32" t="s">
        <v>383</v>
      </c>
      <c r="F247" s="4"/>
      <c r="G247" s="29">
        <f>G248</f>
        <v>60</v>
      </c>
      <c r="H247" s="29">
        <f>H248</f>
        <v>60</v>
      </c>
    </row>
    <row r="248" spans="1:8" ht="25.5" x14ac:dyDescent="0.2">
      <c r="A248" s="71">
        <v>235</v>
      </c>
      <c r="B248" s="7" t="s">
        <v>77</v>
      </c>
      <c r="C248" s="7">
        <v>901</v>
      </c>
      <c r="D248" s="55">
        <v>605</v>
      </c>
      <c r="E248" s="52" t="s">
        <v>383</v>
      </c>
      <c r="F248" s="4" t="s">
        <v>78</v>
      </c>
      <c r="G248" s="31">
        <v>60</v>
      </c>
      <c r="H248" s="31">
        <v>60</v>
      </c>
    </row>
    <row r="249" spans="1:8" ht="15.75" hidden="1" x14ac:dyDescent="0.2">
      <c r="A249" s="71">
        <v>236</v>
      </c>
      <c r="B249" s="92" t="s">
        <v>40</v>
      </c>
      <c r="C249" s="5">
        <v>901</v>
      </c>
      <c r="D249" s="54">
        <v>800</v>
      </c>
      <c r="E249" s="2"/>
      <c r="F249" s="4"/>
      <c r="G249" s="29">
        <f t="shared" ref="G249:H253" si="10">G250</f>
        <v>700</v>
      </c>
      <c r="H249" s="29">
        <f t="shared" si="10"/>
        <v>720</v>
      </c>
    </row>
    <row r="250" spans="1:8" x14ac:dyDescent="0.2">
      <c r="A250" s="71">
        <v>237</v>
      </c>
      <c r="B250" s="87" t="s">
        <v>23</v>
      </c>
      <c r="C250" s="5">
        <v>901</v>
      </c>
      <c r="D250" s="54">
        <v>801</v>
      </c>
      <c r="E250" s="2"/>
      <c r="F250" s="4"/>
      <c r="G250" s="29">
        <f t="shared" si="10"/>
        <v>700</v>
      </c>
      <c r="H250" s="29">
        <f t="shared" si="10"/>
        <v>720</v>
      </c>
    </row>
    <row r="251" spans="1:8" ht="29.45" customHeight="1" x14ac:dyDescent="0.2">
      <c r="A251" s="71">
        <v>238</v>
      </c>
      <c r="B251" s="94" t="s">
        <v>585</v>
      </c>
      <c r="C251" s="5">
        <v>901</v>
      </c>
      <c r="D251" s="54">
        <v>801</v>
      </c>
      <c r="E251" s="2" t="s">
        <v>209</v>
      </c>
      <c r="F251" s="4"/>
      <c r="G251" s="29">
        <f t="shared" si="10"/>
        <v>700</v>
      </c>
      <c r="H251" s="29">
        <f t="shared" si="10"/>
        <v>720</v>
      </c>
    </row>
    <row r="252" spans="1:8" x14ac:dyDescent="0.2">
      <c r="A252" s="71">
        <v>239</v>
      </c>
      <c r="B252" s="94" t="s">
        <v>105</v>
      </c>
      <c r="C252" s="5">
        <v>901</v>
      </c>
      <c r="D252" s="54">
        <v>801</v>
      </c>
      <c r="E252" s="10" t="s">
        <v>208</v>
      </c>
      <c r="F252" s="4"/>
      <c r="G252" s="29">
        <f t="shared" si="10"/>
        <v>700</v>
      </c>
      <c r="H252" s="29">
        <f t="shared" si="10"/>
        <v>720</v>
      </c>
    </row>
    <row r="253" spans="1:8" x14ac:dyDescent="0.2">
      <c r="A253" s="71">
        <v>240</v>
      </c>
      <c r="B253" s="87" t="s">
        <v>38</v>
      </c>
      <c r="C253" s="5">
        <v>901</v>
      </c>
      <c r="D253" s="54">
        <v>801</v>
      </c>
      <c r="E253" s="2" t="s">
        <v>618</v>
      </c>
      <c r="F253" s="2"/>
      <c r="G253" s="29">
        <f t="shared" si="10"/>
        <v>700</v>
      </c>
      <c r="H253" s="29">
        <f t="shared" si="10"/>
        <v>720</v>
      </c>
    </row>
    <row r="254" spans="1:8" ht="25.5" x14ac:dyDescent="0.2">
      <c r="A254" s="71">
        <v>241</v>
      </c>
      <c r="B254" s="93" t="s">
        <v>77</v>
      </c>
      <c r="C254" s="7">
        <v>901</v>
      </c>
      <c r="D254" s="55">
        <v>801</v>
      </c>
      <c r="E254" s="4" t="s">
        <v>618</v>
      </c>
      <c r="F254" s="4" t="s">
        <v>78</v>
      </c>
      <c r="G254" s="31">
        <v>700</v>
      </c>
      <c r="H254" s="31">
        <v>720</v>
      </c>
    </row>
    <row r="255" spans="1:8" ht="15.75" hidden="1" x14ac:dyDescent="0.2">
      <c r="A255" s="71">
        <v>242</v>
      </c>
      <c r="B255" s="24" t="s">
        <v>24</v>
      </c>
      <c r="C255" s="5">
        <v>901</v>
      </c>
      <c r="D255" s="1">
        <v>1000</v>
      </c>
      <c r="E255" s="2"/>
      <c r="F255" s="2"/>
      <c r="G255" s="29">
        <f>G256+G261+G294+G286</f>
        <v>150855.20000000001</v>
      </c>
      <c r="H255" s="29">
        <f>H256+H261+H294+H286</f>
        <v>155933.09999999998</v>
      </c>
    </row>
    <row r="256" spans="1:8" x14ac:dyDescent="0.2">
      <c r="A256" s="71">
        <v>243</v>
      </c>
      <c r="B256" s="5" t="s">
        <v>29</v>
      </c>
      <c r="C256" s="5">
        <v>901</v>
      </c>
      <c r="D256" s="1">
        <v>1001</v>
      </c>
      <c r="E256" s="2"/>
      <c r="F256" s="2"/>
      <c r="G256" s="29">
        <f t="shared" ref="G256:H259" si="11">G257</f>
        <v>19437</v>
      </c>
      <c r="H256" s="29">
        <f t="shared" si="11"/>
        <v>20200</v>
      </c>
    </row>
    <row r="257" spans="1:8" ht="38.25" x14ac:dyDescent="0.2">
      <c r="A257" s="71">
        <v>244</v>
      </c>
      <c r="B257" s="94" t="s">
        <v>655</v>
      </c>
      <c r="C257" s="5">
        <v>901</v>
      </c>
      <c r="D257" s="1">
        <v>1001</v>
      </c>
      <c r="E257" s="2" t="s">
        <v>195</v>
      </c>
      <c r="F257" s="2"/>
      <c r="G257" s="29">
        <f t="shared" si="11"/>
        <v>19437</v>
      </c>
      <c r="H257" s="29">
        <f t="shared" si="11"/>
        <v>20200</v>
      </c>
    </row>
    <row r="258" spans="1:8" ht="25.5" x14ac:dyDescent="0.2">
      <c r="A258" s="71">
        <v>245</v>
      </c>
      <c r="B258" s="28" t="s">
        <v>157</v>
      </c>
      <c r="C258" s="5">
        <v>901</v>
      </c>
      <c r="D258" s="1">
        <v>1001</v>
      </c>
      <c r="E258" s="2" t="s">
        <v>303</v>
      </c>
      <c r="F258" s="2"/>
      <c r="G258" s="29">
        <f t="shared" si="11"/>
        <v>19437</v>
      </c>
      <c r="H258" s="29">
        <f t="shared" si="11"/>
        <v>20200</v>
      </c>
    </row>
    <row r="259" spans="1:8" ht="63.75" x14ac:dyDescent="0.2">
      <c r="A259" s="71">
        <v>246</v>
      </c>
      <c r="B259" s="5" t="s">
        <v>158</v>
      </c>
      <c r="C259" s="5">
        <v>901</v>
      </c>
      <c r="D259" s="1">
        <v>1001</v>
      </c>
      <c r="E259" s="2" t="s">
        <v>304</v>
      </c>
      <c r="F259" s="2"/>
      <c r="G259" s="29">
        <f t="shared" si="11"/>
        <v>19437</v>
      </c>
      <c r="H259" s="29">
        <f t="shared" si="11"/>
        <v>20200</v>
      </c>
    </row>
    <row r="260" spans="1:8" ht="25.5" x14ac:dyDescent="0.2">
      <c r="A260" s="71">
        <v>247</v>
      </c>
      <c r="B260" s="7" t="s">
        <v>49</v>
      </c>
      <c r="C260" s="7">
        <v>901</v>
      </c>
      <c r="D260" s="3">
        <v>1001</v>
      </c>
      <c r="E260" s="4" t="s">
        <v>304</v>
      </c>
      <c r="F260" s="12" t="s">
        <v>48</v>
      </c>
      <c r="G260" s="63">
        <v>19437</v>
      </c>
      <c r="H260" s="63">
        <v>20200</v>
      </c>
    </row>
    <row r="261" spans="1:8" x14ac:dyDescent="0.2">
      <c r="A261" s="71">
        <v>248</v>
      </c>
      <c r="B261" s="5" t="s">
        <v>26</v>
      </c>
      <c r="C261" s="5">
        <v>901</v>
      </c>
      <c r="D261" s="1">
        <v>1003</v>
      </c>
      <c r="E261" s="2"/>
      <c r="F261" s="2"/>
      <c r="G261" s="29">
        <f>G262+G283+G279</f>
        <v>120707.2</v>
      </c>
      <c r="H261" s="29">
        <f>H262+H283+H279</f>
        <v>125401.09999999999</v>
      </c>
    </row>
    <row r="262" spans="1:8" ht="38.25" x14ac:dyDescent="0.2">
      <c r="A262" s="71">
        <v>249</v>
      </c>
      <c r="B262" s="94" t="s">
        <v>655</v>
      </c>
      <c r="C262" s="5">
        <v>901</v>
      </c>
      <c r="D262" s="1">
        <v>1003</v>
      </c>
      <c r="E262" s="2" t="s">
        <v>195</v>
      </c>
      <c r="F262" s="2"/>
      <c r="G262" s="29">
        <f>G263</f>
        <v>119328.2</v>
      </c>
      <c r="H262" s="29">
        <f>H263</f>
        <v>124022.09999999999</v>
      </c>
    </row>
    <row r="263" spans="1:8" ht="38.25" x14ac:dyDescent="0.2">
      <c r="A263" s="71">
        <v>250</v>
      </c>
      <c r="B263" s="28" t="s">
        <v>166</v>
      </c>
      <c r="C263" s="5">
        <v>901</v>
      </c>
      <c r="D263" s="1">
        <v>1003</v>
      </c>
      <c r="E263" s="2" t="s">
        <v>194</v>
      </c>
      <c r="F263" s="2"/>
      <c r="G263" s="29">
        <f>G264+G267+G270+G273+G275+G277</f>
        <v>119328.2</v>
      </c>
      <c r="H263" s="29">
        <f>H264+H267+H270+H273+H275+H277</f>
        <v>124022.09999999999</v>
      </c>
    </row>
    <row r="264" spans="1:8" ht="38.25" x14ac:dyDescent="0.2">
      <c r="A264" s="71">
        <v>251</v>
      </c>
      <c r="B264" s="87" t="s">
        <v>541</v>
      </c>
      <c r="C264" s="5">
        <v>901</v>
      </c>
      <c r="D264" s="1">
        <v>1003</v>
      </c>
      <c r="E264" s="10" t="s">
        <v>193</v>
      </c>
      <c r="F264" s="2"/>
      <c r="G264" s="29">
        <f>G266+G265</f>
        <v>14840.5</v>
      </c>
      <c r="H264" s="29">
        <f>H266+H265</f>
        <v>15464.4</v>
      </c>
    </row>
    <row r="265" spans="1:8" ht="25.5" x14ac:dyDescent="0.2">
      <c r="A265" s="71">
        <v>252</v>
      </c>
      <c r="B265" s="7" t="s">
        <v>77</v>
      </c>
      <c r="C265" s="7">
        <v>901</v>
      </c>
      <c r="D265" s="3">
        <v>1003</v>
      </c>
      <c r="E265" s="4" t="s">
        <v>193</v>
      </c>
      <c r="F265" s="4" t="s">
        <v>78</v>
      </c>
      <c r="G265" s="73">
        <v>190</v>
      </c>
      <c r="H265" s="73">
        <v>190</v>
      </c>
    </row>
    <row r="266" spans="1:8" ht="25.5" x14ac:dyDescent="0.2">
      <c r="A266" s="71">
        <v>253</v>
      </c>
      <c r="B266" s="7" t="s">
        <v>49</v>
      </c>
      <c r="C266" s="7">
        <v>901</v>
      </c>
      <c r="D266" s="3">
        <v>1003</v>
      </c>
      <c r="E266" s="4" t="s">
        <v>193</v>
      </c>
      <c r="F266" s="4" t="s">
        <v>48</v>
      </c>
      <c r="G266" s="73">
        <v>14650.5</v>
      </c>
      <c r="H266" s="73">
        <v>15274.4</v>
      </c>
    </row>
    <row r="267" spans="1:8" ht="51" x14ac:dyDescent="0.2">
      <c r="A267" s="71">
        <v>254</v>
      </c>
      <c r="B267" s="87" t="s">
        <v>542</v>
      </c>
      <c r="C267" s="5">
        <v>901</v>
      </c>
      <c r="D267" s="1">
        <v>1003</v>
      </c>
      <c r="E267" s="2" t="s">
        <v>196</v>
      </c>
      <c r="F267" s="2"/>
      <c r="G267" s="29">
        <f>G269+G268</f>
        <v>94193.5</v>
      </c>
      <c r="H267" s="29">
        <f>H269+H268</f>
        <v>98292</v>
      </c>
    </row>
    <row r="268" spans="1:8" ht="25.5" x14ac:dyDescent="0.2">
      <c r="A268" s="71">
        <v>255</v>
      </c>
      <c r="B268" s="7" t="s">
        <v>77</v>
      </c>
      <c r="C268" s="7">
        <v>901</v>
      </c>
      <c r="D268" s="3">
        <v>1003</v>
      </c>
      <c r="E268" s="4" t="s">
        <v>196</v>
      </c>
      <c r="F268" s="4" t="s">
        <v>78</v>
      </c>
      <c r="G268" s="73">
        <v>1520</v>
      </c>
      <c r="H268" s="73">
        <v>1520</v>
      </c>
    </row>
    <row r="269" spans="1:8" ht="25.5" x14ac:dyDescent="0.2">
      <c r="A269" s="71">
        <v>256</v>
      </c>
      <c r="B269" s="7" t="s">
        <v>49</v>
      </c>
      <c r="C269" s="7">
        <v>901</v>
      </c>
      <c r="D269" s="3">
        <v>1003</v>
      </c>
      <c r="E269" s="4" t="s">
        <v>196</v>
      </c>
      <c r="F269" s="4" t="s">
        <v>48</v>
      </c>
      <c r="G269" s="73">
        <v>92673.5</v>
      </c>
      <c r="H269" s="73">
        <v>96772</v>
      </c>
    </row>
    <row r="270" spans="1:8" ht="51" x14ac:dyDescent="0.2">
      <c r="A270" s="71">
        <v>257</v>
      </c>
      <c r="B270" s="94" t="s">
        <v>535</v>
      </c>
      <c r="C270" s="5">
        <v>901</v>
      </c>
      <c r="D270" s="1">
        <v>1003</v>
      </c>
      <c r="E270" s="10" t="s">
        <v>197</v>
      </c>
      <c r="F270" s="2"/>
      <c r="G270" s="29">
        <f>G272+G271</f>
        <v>10101.799999999999</v>
      </c>
      <c r="H270" s="29">
        <f>H272+H271</f>
        <v>10068</v>
      </c>
    </row>
    <row r="271" spans="1:8" ht="25.5" x14ac:dyDescent="0.2">
      <c r="A271" s="71">
        <v>258</v>
      </c>
      <c r="B271" s="7" t="s">
        <v>77</v>
      </c>
      <c r="C271" s="7">
        <v>901</v>
      </c>
      <c r="D271" s="3">
        <v>1003</v>
      </c>
      <c r="E271" s="4" t="s">
        <v>197</v>
      </c>
      <c r="F271" s="4" t="s">
        <v>78</v>
      </c>
      <c r="G271" s="73">
        <v>149.30000000000001</v>
      </c>
      <c r="H271" s="73">
        <v>148.80000000000001</v>
      </c>
    </row>
    <row r="272" spans="1:8" ht="25.5" x14ac:dyDescent="0.2">
      <c r="A272" s="71">
        <v>259</v>
      </c>
      <c r="B272" s="7" t="s">
        <v>49</v>
      </c>
      <c r="C272" s="7">
        <v>901</v>
      </c>
      <c r="D272" s="3">
        <v>1003</v>
      </c>
      <c r="E272" s="4" t="s">
        <v>197</v>
      </c>
      <c r="F272" s="4" t="s">
        <v>48</v>
      </c>
      <c r="G272" s="73">
        <v>9952.5</v>
      </c>
      <c r="H272" s="73">
        <v>9919.2000000000007</v>
      </c>
    </row>
    <row r="273" spans="1:8" ht="51" x14ac:dyDescent="0.2">
      <c r="A273" s="71">
        <v>260</v>
      </c>
      <c r="B273" s="5" t="s">
        <v>167</v>
      </c>
      <c r="C273" s="5">
        <v>901</v>
      </c>
      <c r="D273" s="1">
        <v>1003</v>
      </c>
      <c r="E273" s="32" t="s">
        <v>305</v>
      </c>
      <c r="F273" s="2"/>
      <c r="G273" s="29">
        <f>G274</f>
        <v>150</v>
      </c>
      <c r="H273" s="29">
        <f>H274</f>
        <v>150</v>
      </c>
    </row>
    <row r="274" spans="1:8" ht="25.5" x14ac:dyDescent="0.2">
      <c r="A274" s="71">
        <v>261</v>
      </c>
      <c r="B274" s="7" t="s">
        <v>49</v>
      </c>
      <c r="C274" s="7">
        <v>901</v>
      </c>
      <c r="D274" s="3">
        <v>1003</v>
      </c>
      <c r="E274" s="52" t="s">
        <v>305</v>
      </c>
      <c r="F274" s="4" t="s">
        <v>48</v>
      </c>
      <c r="G274" s="63">
        <v>150</v>
      </c>
      <c r="H274" s="63">
        <v>150</v>
      </c>
    </row>
    <row r="275" spans="1:8" ht="38.25" x14ac:dyDescent="0.2">
      <c r="A275" s="71">
        <v>262</v>
      </c>
      <c r="B275" s="5" t="s">
        <v>76</v>
      </c>
      <c r="C275" s="5">
        <v>901</v>
      </c>
      <c r="D275" s="1">
        <v>1003</v>
      </c>
      <c r="E275" s="2" t="s">
        <v>306</v>
      </c>
      <c r="F275" s="2"/>
      <c r="G275" s="29">
        <f>G276</f>
        <v>5</v>
      </c>
      <c r="H275" s="29">
        <f>H276</f>
        <v>5</v>
      </c>
    </row>
    <row r="276" spans="1:8" ht="42.95" customHeight="1" x14ac:dyDescent="0.2">
      <c r="A276" s="71">
        <v>263</v>
      </c>
      <c r="B276" s="7" t="s">
        <v>518</v>
      </c>
      <c r="C276" s="7">
        <v>901</v>
      </c>
      <c r="D276" s="3">
        <v>1003</v>
      </c>
      <c r="E276" s="4" t="s">
        <v>306</v>
      </c>
      <c r="F276" s="4" t="s">
        <v>56</v>
      </c>
      <c r="G276" s="31">
        <v>5</v>
      </c>
      <c r="H276" s="31">
        <v>5</v>
      </c>
    </row>
    <row r="277" spans="1:8" ht="86.1" customHeight="1" x14ac:dyDescent="0.2">
      <c r="A277" s="71">
        <v>264</v>
      </c>
      <c r="B277" s="5" t="s">
        <v>629</v>
      </c>
      <c r="C277" s="5">
        <v>901</v>
      </c>
      <c r="D277" s="1">
        <v>1003</v>
      </c>
      <c r="E277" s="2" t="s">
        <v>367</v>
      </c>
      <c r="F277" s="4"/>
      <c r="G277" s="29">
        <f>G278</f>
        <v>37.4</v>
      </c>
      <c r="H277" s="29">
        <f>H278</f>
        <v>42.7</v>
      </c>
    </row>
    <row r="278" spans="1:8" ht="25.5" x14ac:dyDescent="0.2">
      <c r="A278" s="71">
        <v>265</v>
      </c>
      <c r="B278" s="93" t="s">
        <v>49</v>
      </c>
      <c r="C278" s="7">
        <v>901</v>
      </c>
      <c r="D278" s="3">
        <v>1003</v>
      </c>
      <c r="E278" s="4" t="s">
        <v>367</v>
      </c>
      <c r="F278" s="4" t="s">
        <v>48</v>
      </c>
      <c r="G278" s="73">
        <v>37.4</v>
      </c>
      <c r="H278" s="73">
        <v>42.7</v>
      </c>
    </row>
    <row r="279" spans="1:8" ht="51" x14ac:dyDescent="0.2">
      <c r="A279" s="71">
        <v>266</v>
      </c>
      <c r="B279" s="87" t="s">
        <v>584</v>
      </c>
      <c r="C279" s="5">
        <v>901</v>
      </c>
      <c r="D279" s="54">
        <v>1003</v>
      </c>
      <c r="E279" s="2" t="s">
        <v>201</v>
      </c>
      <c r="F279" s="4"/>
      <c r="G279" s="29">
        <f t="shared" ref="G279:H281" si="12">G280</f>
        <v>1181</v>
      </c>
      <c r="H279" s="29">
        <f t="shared" si="12"/>
        <v>1181</v>
      </c>
    </row>
    <row r="280" spans="1:8" ht="25.5" x14ac:dyDescent="0.2">
      <c r="A280" s="71">
        <v>267</v>
      </c>
      <c r="B280" s="94" t="s">
        <v>483</v>
      </c>
      <c r="C280" s="5">
        <v>901</v>
      </c>
      <c r="D280" s="54">
        <v>1003</v>
      </c>
      <c r="E280" s="2" t="s">
        <v>278</v>
      </c>
      <c r="F280" s="2"/>
      <c r="G280" s="29">
        <f t="shared" si="12"/>
        <v>1181</v>
      </c>
      <c r="H280" s="29">
        <f t="shared" si="12"/>
        <v>1181</v>
      </c>
    </row>
    <row r="281" spans="1:8" ht="38.25" x14ac:dyDescent="0.2">
      <c r="A281" s="71">
        <v>268</v>
      </c>
      <c r="B281" s="87" t="s">
        <v>525</v>
      </c>
      <c r="C281" s="5">
        <v>901</v>
      </c>
      <c r="D281" s="54">
        <v>1003</v>
      </c>
      <c r="E281" s="2" t="s">
        <v>623</v>
      </c>
      <c r="F281" s="2"/>
      <c r="G281" s="29">
        <f t="shared" si="12"/>
        <v>1181</v>
      </c>
      <c r="H281" s="29">
        <f t="shared" si="12"/>
        <v>1181</v>
      </c>
    </row>
    <row r="282" spans="1:8" ht="25.5" x14ac:dyDescent="0.2">
      <c r="A282" s="71">
        <v>269</v>
      </c>
      <c r="B282" s="93" t="s">
        <v>49</v>
      </c>
      <c r="C282" s="7">
        <v>901</v>
      </c>
      <c r="D282" s="55">
        <v>1003</v>
      </c>
      <c r="E282" s="4" t="s">
        <v>623</v>
      </c>
      <c r="F282" s="4" t="s">
        <v>48</v>
      </c>
      <c r="G282" s="63">
        <v>1181</v>
      </c>
      <c r="H282" s="63">
        <v>1181</v>
      </c>
    </row>
    <row r="283" spans="1:8" x14ac:dyDescent="0.2">
      <c r="A283" s="71">
        <v>270</v>
      </c>
      <c r="B283" s="5" t="s">
        <v>156</v>
      </c>
      <c r="C283" s="5">
        <v>901</v>
      </c>
      <c r="D283" s="1">
        <v>1003</v>
      </c>
      <c r="E283" s="22" t="s">
        <v>189</v>
      </c>
      <c r="F283" s="2"/>
      <c r="G283" s="29">
        <f>G284</f>
        <v>198</v>
      </c>
      <c r="H283" s="29">
        <f>H284</f>
        <v>198</v>
      </c>
    </row>
    <row r="284" spans="1:8" ht="51" x14ac:dyDescent="0.2">
      <c r="A284" s="71">
        <v>271</v>
      </c>
      <c r="B284" s="87" t="s">
        <v>438</v>
      </c>
      <c r="C284" s="5">
        <v>901</v>
      </c>
      <c r="D284" s="1">
        <v>1003</v>
      </c>
      <c r="E284" s="22" t="s">
        <v>308</v>
      </c>
      <c r="F284" s="2"/>
      <c r="G284" s="29">
        <f>G285</f>
        <v>198</v>
      </c>
      <c r="H284" s="29">
        <f>H285</f>
        <v>198</v>
      </c>
    </row>
    <row r="285" spans="1:8" x14ac:dyDescent="0.2">
      <c r="A285" s="71">
        <v>272</v>
      </c>
      <c r="B285" s="7" t="s">
        <v>47</v>
      </c>
      <c r="C285" s="7">
        <v>901</v>
      </c>
      <c r="D285" s="3">
        <v>1003</v>
      </c>
      <c r="E285" s="26" t="s">
        <v>308</v>
      </c>
      <c r="F285" s="4" t="s">
        <v>46</v>
      </c>
      <c r="G285" s="31">
        <v>198</v>
      </c>
      <c r="H285" s="31">
        <v>198</v>
      </c>
    </row>
    <row r="286" spans="1:8" x14ac:dyDescent="0.2">
      <c r="A286" s="71">
        <v>273</v>
      </c>
      <c r="B286" s="87" t="s">
        <v>539</v>
      </c>
      <c r="C286" s="5">
        <v>901</v>
      </c>
      <c r="D286" s="1">
        <v>1004</v>
      </c>
      <c r="E286" s="26"/>
      <c r="F286" s="4"/>
      <c r="G286" s="29">
        <f>G287</f>
        <v>1460</v>
      </c>
      <c r="H286" s="29">
        <f>H287</f>
        <v>1075</v>
      </c>
    </row>
    <row r="287" spans="1:8" ht="38.25" x14ac:dyDescent="0.2">
      <c r="A287" s="71">
        <v>274</v>
      </c>
      <c r="B287" s="94" t="s">
        <v>655</v>
      </c>
      <c r="C287" s="5">
        <v>901</v>
      </c>
      <c r="D287" s="54">
        <v>1004</v>
      </c>
      <c r="E287" s="2" t="s">
        <v>195</v>
      </c>
      <c r="F287" s="4"/>
      <c r="G287" s="29">
        <f>G288+G291</f>
        <v>1460</v>
      </c>
      <c r="H287" s="29">
        <f>H288+H291</f>
        <v>1075</v>
      </c>
    </row>
    <row r="288" spans="1:8" ht="25.5" x14ac:dyDescent="0.2">
      <c r="A288" s="71">
        <v>275</v>
      </c>
      <c r="B288" s="94" t="s">
        <v>169</v>
      </c>
      <c r="C288" s="5">
        <v>901</v>
      </c>
      <c r="D288" s="1">
        <v>1004</v>
      </c>
      <c r="E288" s="2" t="s">
        <v>307</v>
      </c>
      <c r="F288" s="2"/>
      <c r="G288" s="29">
        <f>G289</f>
        <v>1160</v>
      </c>
      <c r="H288" s="29">
        <f>H289</f>
        <v>775</v>
      </c>
    </row>
    <row r="289" spans="1:8" ht="38.25" x14ac:dyDescent="0.2">
      <c r="A289" s="71">
        <v>276</v>
      </c>
      <c r="B289" s="87" t="s">
        <v>368</v>
      </c>
      <c r="C289" s="5">
        <v>901</v>
      </c>
      <c r="D289" s="1">
        <v>1004</v>
      </c>
      <c r="E289" s="2" t="s">
        <v>369</v>
      </c>
      <c r="F289" s="2"/>
      <c r="G289" s="29">
        <f>G290</f>
        <v>1160</v>
      </c>
      <c r="H289" s="29">
        <f>H290</f>
        <v>775</v>
      </c>
    </row>
    <row r="290" spans="1:8" ht="25.5" x14ac:dyDescent="0.2">
      <c r="A290" s="71">
        <v>277</v>
      </c>
      <c r="B290" s="93" t="s">
        <v>49</v>
      </c>
      <c r="C290" s="7">
        <v>901</v>
      </c>
      <c r="D290" s="3">
        <v>1004</v>
      </c>
      <c r="E290" s="4" t="s">
        <v>369</v>
      </c>
      <c r="F290" s="4" t="s">
        <v>48</v>
      </c>
      <c r="G290" s="139">
        <f>775+385</f>
        <v>1160</v>
      </c>
      <c r="H290" s="139">
        <v>775</v>
      </c>
    </row>
    <row r="291" spans="1:8" ht="25.5" x14ac:dyDescent="0.2">
      <c r="A291" s="71">
        <v>278</v>
      </c>
      <c r="B291" s="94" t="s">
        <v>389</v>
      </c>
      <c r="C291" s="5">
        <v>901</v>
      </c>
      <c r="D291" s="1">
        <v>1004</v>
      </c>
      <c r="E291" s="2" t="s">
        <v>428</v>
      </c>
      <c r="F291" s="2"/>
      <c r="G291" s="29">
        <f>G292</f>
        <v>300</v>
      </c>
      <c r="H291" s="29">
        <f>H292</f>
        <v>300</v>
      </c>
    </row>
    <row r="292" spans="1:8" ht="38.25" x14ac:dyDescent="0.2">
      <c r="A292" s="71">
        <v>279</v>
      </c>
      <c r="B292" s="5" t="s">
        <v>437</v>
      </c>
      <c r="C292" s="5">
        <v>901</v>
      </c>
      <c r="D292" s="1">
        <v>1004</v>
      </c>
      <c r="E292" s="2" t="s">
        <v>390</v>
      </c>
      <c r="F292" s="2"/>
      <c r="G292" s="29">
        <f>G293</f>
        <v>300</v>
      </c>
      <c r="H292" s="29">
        <f>H293</f>
        <v>300</v>
      </c>
    </row>
    <row r="293" spans="1:8" ht="25.5" x14ac:dyDescent="0.2">
      <c r="A293" s="71">
        <v>280</v>
      </c>
      <c r="B293" s="93" t="s">
        <v>49</v>
      </c>
      <c r="C293" s="7">
        <v>901</v>
      </c>
      <c r="D293" s="3">
        <v>1004</v>
      </c>
      <c r="E293" s="4" t="s">
        <v>390</v>
      </c>
      <c r="F293" s="4" t="s">
        <v>48</v>
      </c>
      <c r="G293" s="139">
        <v>300</v>
      </c>
      <c r="H293" s="139">
        <v>300</v>
      </c>
    </row>
    <row r="294" spans="1:8" x14ac:dyDescent="0.2">
      <c r="A294" s="71">
        <v>281</v>
      </c>
      <c r="B294" s="5" t="s">
        <v>42</v>
      </c>
      <c r="C294" s="5">
        <v>901</v>
      </c>
      <c r="D294" s="1">
        <v>1006</v>
      </c>
      <c r="E294" s="10"/>
      <c r="F294" s="10"/>
      <c r="G294" s="29">
        <f>G295</f>
        <v>9251</v>
      </c>
      <c r="H294" s="29">
        <f>H295</f>
        <v>9257</v>
      </c>
    </row>
    <row r="295" spans="1:8" ht="38.25" x14ac:dyDescent="0.2">
      <c r="A295" s="71">
        <v>282</v>
      </c>
      <c r="B295" s="94" t="s">
        <v>655</v>
      </c>
      <c r="C295" s="5">
        <v>901</v>
      </c>
      <c r="D295" s="1">
        <v>1006</v>
      </c>
      <c r="E295" s="2" t="s">
        <v>195</v>
      </c>
      <c r="F295" s="2"/>
      <c r="G295" s="29">
        <f>G296+G300+G303</f>
        <v>9251</v>
      </c>
      <c r="H295" s="29">
        <f>H296+H300+H303</f>
        <v>9257</v>
      </c>
    </row>
    <row r="296" spans="1:8" ht="38.25" x14ac:dyDescent="0.2">
      <c r="A296" s="71">
        <v>283</v>
      </c>
      <c r="B296" s="28" t="s">
        <v>166</v>
      </c>
      <c r="C296" s="5">
        <v>901</v>
      </c>
      <c r="D296" s="1">
        <v>1006</v>
      </c>
      <c r="E296" s="2" t="s">
        <v>194</v>
      </c>
      <c r="F296" s="2"/>
      <c r="G296" s="29">
        <f>G297</f>
        <v>224</v>
      </c>
      <c r="H296" s="29">
        <f>H297</f>
        <v>230</v>
      </c>
    </row>
    <row r="297" spans="1:8" ht="38.25" x14ac:dyDescent="0.2">
      <c r="A297" s="71">
        <v>284</v>
      </c>
      <c r="B297" s="5" t="s">
        <v>168</v>
      </c>
      <c r="C297" s="5">
        <v>901</v>
      </c>
      <c r="D297" s="1">
        <v>1006</v>
      </c>
      <c r="E297" s="32" t="s">
        <v>309</v>
      </c>
      <c r="F297" s="2"/>
      <c r="G297" s="29">
        <f>G298</f>
        <v>224</v>
      </c>
      <c r="H297" s="29">
        <f>H298</f>
        <v>230</v>
      </c>
    </row>
    <row r="298" spans="1:8" ht="25.5" x14ac:dyDescent="0.2">
      <c r="A298" s="71">
        <v>285</v>
      </c>
      <c r="B298" s="7" t="s">
        <v>627</v>
      </c>
      <c r="C298" s="7">
        <v>901</v>
      </c>
      <c r="D298" s="3">
        <v>1006</v>
      </c>
      <c r="E298" s="52" t="s">
        <v>309</v>
      </c>
      <c r="F298" s="4" t="s">
        <v>72</v>
      </c>
      <c r="G298" s="63">
        <v>224</v>
      </c>
      <c r="H298" s="63">
        <v>230</v>
      </c>
    </row>
    <row r="299" spans="1:8" ht="38.25" x14ac:dyDescent="0.2">
      <c r="A299" s="71">
        <v>286</v>
      </c>
      <c r="B299" s="28" t="s">
        <v>676</v>
      </c>
      <c r="C299" s="5">
        <v>901</v>
      </c>
      <c r="D299" s="1">
        <v>1006</v>
      </c>
      <c r="E299" s="2" t="s">
        <v>310</v>
      </c>
      <c r="F299" s="2"/>
      <c r="G299" s="29">
        <f>G300+G303</f>
        <v>9027</v>
      </c>
      <c r="H299" s="29">
        <f>H300+H303</f>
        <v>9027</v>
      </c>
    </row>
    <row r="300" spans="1:8" ht="38.25" x14ac:dyDescent="0.2">
      <c r="A300" s="71">
        <v>287</v>
      </c>
      <c r="B300" s="87" t="s">
        <v>541</v>
      </c>
      <c r="C300" s="5">
        <v>901</v>
      </c>
      <c r="D300" s="1">
        <v>1006</v>
      </c>
      <c r="E300" s="10" t="s">
        <v>327</v>
      </c>
      <c r="F300" s="2"/>
      <c r="G300" s="29">
        <f>G301+G302</f>
        <v>757</v>
      </c>
      <c r="H300" s="29">
        <f>H301+H302</f>
        <v>757</v>
      </c>
    </row>
    <row r="301" spans="1:8" x14ac:dyDescent="0.2">
      <c r="A301" s="71">
        <v>288</v>
      </c>
      <c r="B301" s="7" t="s">
        <v>45</v>
      </c>
      <c r="C301" s="7">
        <v>901</v>
      </c>
      <c r="D301" s="3">
        <v>1006</v>
      </c>
      <c r="E301" s="4" t="s">
        <v>327</v>
      </c>
      <c r="F301" s="4" t="s">
        <v>44</v>
      </c>
      <c r="G301" s="73">
        <v>684</v>
      </c>
      <c r="H301" s="73">
        <v>684</v>
      </c>
    </row>
    <row r="302" spans="1:8" ht="25.5" x14ac:dyDescent="0.2">
      <c r="A302" s="71">
        <v>289</v>
      </c>
      <c r="B302" s="7" t="s">
        <v>77</v>
      </c>
      <c r="C302" s="7">
        <v>901</v>
      </c>
      <c r="D302" s="3">
        <v>1006</v>
      </c>
      <c r="E302" s="4" t="s">
        <v>327</v>
      </c>
      <c r="F302" s="4">
        <v>240</v>
      </c>
      <c r="G302" s="73">
        <v>73</v>
      </c>
      <c r="H302" s="73">
        <v>73</v>
      </c>
    </row>
    <row r="303" spans="1:8" ht="51" x14ac:dyDescent="0.2">
      <c r="A303" s="71">
        <v>290</v>
      </c>
      <c r="B303" s="87" t="s">
        <v>542</v>
      </c>
      <c r="C303" s="5">
        <v>901</v>
      </c>
      <c r="D303" s="1">
        <v>1006</v>
      </c>
      <c r="E303" s="2" t="s">
        <v>328</v>
      </c>
      <c r="F303" s="2"/>
      <c r="G303" s="29">
        <f>G304+G305</f>
        <v>8270</v>
      </c>
      <c r="H303" s="29">
        <f>H304+H305</f>
        <v>8270</v>
      </c>
    </row>
    <row r="304" spans="1:8" x14ac:dyDescent="0.2">
      <c r="A304" s="71">
        <v>291</v>
      </c>
      <c r="B304" s="7" t="s">
        <v>45</v>
      </c>
      <c r="C304" s="7">
        <v>901</v>
      </c>
      <c r="D304" s="3">
        <v>1006</v>
      </c>
      <c r="E304" s="4" t="s">
        <v>328</v>
      </c>
      <c r="F304" s="4" t="s">
        <v>44</v>
      </c>
      <c r="G304" s="73">
        <v>5598</v>
      </c>
      <c r="H304" s="73">
        <v>5598</v>
      </c>
    </row>
    <row r="305" spans="1:8" ht="25.5" x14ac:dyDescent="0.2">
      <c r="A305" s="71">
        <v>292</v>
      </c>
      <c r="B305" s="7" t="s">
        <v>77</v>
      </c>
      <c r="C305" s="7">
        <v>901</v>
      </c>
      <c r="D305" s="3">
        <v>1006</v>
      </c>
      <c r="E305" s="4" t="s">
        <v>328</v>
      </c>
      <c r="F305" s="4">
        <v>240</v>
      </c>
      <c r="G305" s="73">
        <v>2672</v>
      </c>
      <c r="H305" s="73">
        <v>2672</v>
      </c>
    </row>
    <row r="306" spans="1:8" ht="15.75" hidden="1" x14ac:dyDescent="0.2">
      <c r="A306" s="71">
        <v>293</v>
      </c>
      <c r="B306" s="24" t="s">
        <v>34</v>
      </c>
      <c r="C306" s="5">
        <v>901</v>
      </c>
      <c r="D306" s="1">
        <v>1100</v>
      </c>
      <c r="E306" s="10"/>
      <c r="F306" s="10"/>
      <c r="G306" s="29">
        <f t="shared" ref="G306:H306" si="13">G307</f>
        <v>60010.5</v>
      </c>
      <c r="H306" s="29">
        <f t="shared" si="13"/>
        <v>63614.5</v>
      </c>
    </row>
    <row r="307" spans="1:8" x14ac:dyDescent="0.2">
      <c r="A307" s="71">
        <v>294</v>
      </c>
      <c r="B307" s="5" t="s">
        <v>41</v>
      </c>
      <c r="C307" s="5">
        <v>901</v>
      </c>
      <c r="D307" s="1">
        <v>1102</v>
      </c>
      <c r="E307" s="10"/>
      <c r="F307" s="10"/>
      <c r="G307" s="29">
        <f>G308+G322</f>
        <v>60010.5</v>
      </c>
      <c r="H307" s="29">
        <f>H308+H322</f>
        <v>63614.5</v>
      </c>
    </row>
    <row r="308" spans="1:8" ht="38.25" x14ac:dyDescent="0.2">
      <c r="A308" s="71">
        <v>295</v>
      </c>
      <c r="B308" s="28" t="s">
        <v>647</v>
      </c>
      <c r="C308" s="5">
        <v>901</v>
      </c>
      <c r="D308" s="1">
        <v>1102</v>
      </c>
      <c r="E308" s="10" t="s">
        <v>292</v>
      </c>
      <c r="F308" s="10"/>
      <c r="G308" s="29">
        <f>G309+G314+G317+G320</f>
        <v>59010.5</v>
      </c>
      <c r="H308" s="29">
        <f>H309+H314+H317+H320</f>
        <v>61614.5</v>
      </c>
    </row>
    <row r="309" spans="1:8" ht="25.5" x14ac:dyDescent="0.2">
      <c r="A309" s="71">
        <v>296</v>
      </c>
      <c r="B309" s="5" t="s">
        <v>144</v>
      </c>
      <c r="C309" s="5">
        <v>901</v>
      </c>
      <c r="D309" s="1">
        <v>1102</v>
      </c>
      <c r="E309" s="10" t="s">
        <v>708</v>
      </c>
      <c r="F309" s="10"/>
      <c r="G309" s="29">
        <f>G312+G310+G311+G313</f>
        <v>57311</v>
      </c>
      <c r="H309" s="29">
        <f>H312+H310+H311+H313</f>
        <v>59777</v>
      </c>
    </row>
    <row r="310" spans="1:8" x14ac:dyDescent="0.2">
      <c r="A310" s="71">
        <v>297</v>
      </c>
      <c r="B310" s="93" t="s">
        <v>45</v>
      </c>
      <c r="C310" s="7">
        <v>901</v>
      </c>
      <c r="D310" s="55">
        <v>1102</v>
      </c>
      <c r="E310" s="12" t="s">
        <v>708</v>
      </c>
      <c r="F310" s="4" t="s">
        <v>44</v>
      </c>
      <c r="G310" s="63">
        <v>16100</v>
      </c>
      <c r="H310" s="63">
        <v>16744</v>
      </c>
    </row>
    <row r="311" spans="1:8" ht="25.5" x14ac:dyDescent="0.2">
      <c r="A311" s="71">
        <v>298</v>
      </c>
      <c r="B311" s="93" t="s">
        <v>77</v>
      </c>
      <c r="C311" s="7">
        <v>901</v>
      </c>
      <c r="D311" s="55">
        <v>1102</v>
      </c>
      <c r="E311" s="12" t="s">
        <v>708</v>
      </c>
      <c r="F311" s="4">
        <v>240</v>
      </c>
      <c r="G311" s="63">
        <v>1994</v>
      </c>
      <c r="H311" s="63">
        <v>2200</v>
      </c>
    </row>
    <row r="312" spans="1:8" x14ac:dyDescent="0.2">
      <c r="A312" s="71">
        <v>299</v>
      </c>
      <c r="B312" s="7" t="s">
        <v>86</v>
      </c>
      <c r="C312" s="7">
        <v>901</v>
      </c>
      <c r="D312" s="3">
        <v>1102</v>
      </c>
      <c r="E312" s="12" t="s">
        <v>708</v>
      </c>
      <c r="F312" s="4" t="s">
        <v>85</v>
      </c>
      <c r="G312" s="63">
        <v>39162</v>
      </c>
      <c r="H312" s="63">
        <v>40778</v>
      </c>
    </row>
    <row r="313" spans="1:8" x14ac:dyDescent="0.2">
      <c r="A313" s="71">
        <v>300</v>
      </c>
      <c r="B313" s="93" t="s">
        <v>80</v>
      </c>
      <c r="C313" s="7">
        <v>901</v>
      </c>
      <c r="D313" s="55">
        <v>1102</v>
      </c>
      <c r="E313" s="12" t="s">
        <v>708</v>
      </c>
      <c r="F313" s="4" t="s">
        <v>79</v>
      </c>
      <c r="G313" s="63">
        <v>55</v>
      </c>
      <c r="H313" s="63">
        <v>55</v>
      </c>
    </row>
    <row r="314" spans="1:8" ht="38.25" x14ac:dyDescent="0.2">
      <c r="A314" s="71">
        <v>301</v>
      </c>
      <c r="B314" s="5" t="s">
        <v>145</v>
      </c>
      <c r="C314" s="5">
        <v>901</v>
      </c>
      <c r="D314" s="1">
        <v>1102</v>
      </c>
      <c r="E314" s="2" t="s">
        <v>709</v>
      </c>
      <c r="F314" s="2"/>
      <c r="G314" s="29">
        <f>G316+G315</f>
        <v>1612</v>
      </c>
      <c r="H314" s="29">
        <f>H316+H315</f>
        <v>1750</v>
      </c>
    </row>
    <row r="315" spans="1:8" x14ac:dyDescent="0.2">
      <c r="A315" s="71">
        <v>302</v>
      </c>
      <c r="B315" s="93" t="s">
        <v>45</v>
      </c>
      <c r="C315" s="7">
        <v>901</v>
      </c>
      <c r="D315" s="55">
        <v>1102</v>
      </c>
      <c r="E315" s="4" t="s">
        <v>709</v>
      </c>
      <c r="F315" s="4" t="s">
        <v>44</v>
      </c>
      <c r="G315" s="63">
        <v>520</v>
      </c>
      <c r="H315" s="63">
        <v>550</v>
      </c>
    </row>
    <row r="316" spans="1:8" ht="25.5" x14ac:dyDescent="0.2">
      <c r="A316" s="71">
        <v>303</v>
      </c>
      <c r="B316" s="93" t="s">
        <v>77</v>
      </c>
      <c r="C316" s="7">
        <v>901</v>
      </c>
      <c r="D316" s="3">
        <v>1102</v>
      </c>
      <c r="E316" s="4" t="s">
        <v>709</v>
      </c>
      <c r="F316" s="4" t="s">
        <v>78</v>
      </c>
      <c r="G316" s="63">
        <v>1092</v>
      </c>
      <c r="H316" s="63">
        <v>1200</v>
      </c>
    </row>
    <row r="317" spans="1:8" ht="38.25" x14ac:dyDescent="0.2">
      <c r="A317" s="71">
        <v>304</v>
      </c>
      <c r="B317" s="5" t="s">
        <v>151</v>
      </c>
      <c r="C317" s="5">
        <v>901</v>
      </c>
      <c r="D317" s="1">
        <v>1102</v>
      </c>
      <c r="E317" s="2" t="s">
        <v>710</v>
      </c>
      <c r="F317" s="2"/>
      <c r="G317" s="29">
        <f>G319+G318</f>
        <v>35</v>
      </c>
      <c r="H317" s="29">
        <f>H319+H318</f>
        <v>35</v>
      </c>
    </row>
    <row r="318" spans="1:8" x14ac:dyDescent="0.2">
      <c r="A318" s="71">
        <v>305</v>
      </c>
      <c r="B318" s="93" t="s">
        <v>45</v>
      </c>
      <c r="C318" s="7">
        <v>901</v>
      </c>
      <c r="D318" s="55">
        <v>1102</v>
      </c>
      <c r="E318" s="4" t="s">
        <v>710</v>
      </c>
      <c r="F318" s="4" t="s">
        <v>44</v>
      </c>
      <c r="G318" s="63">
        <v>10</v>
      </c>
      <c r="H318" s="63">
        <v>10</v>
      </c>
    </row>
    <row r="319" spans="1:8" ht="25.5" x14ac:dyDescent="0.2">
      <c r="A319" s="71">
        <v>306</v>
      </c>
      <c r="B319" s="93" t="s">
        <v>77</v>
      </c>
      <c r="C319" s="7">
        <v>901</v>
      </c>
      <c r="D319" s="3">
        <v>1102</v>
      </c>
      <c r="E319" s="4" t="s">
        <v>710</v>
      </c>
      <c r="F319" s="4" t="s">
        <v>78</v>
      </c>
      <c r="G319" s="63">
        <v>25</v>
      </c>
      <c r="H319" s="63">
        <v>25</v>
      </c>
    </row>
    <row r="320" spans="1:8" ht="51.6" customHeight="1" x14ac:dyDescent="0.2">
      <c r="A320" s="71">
        <v>307</v>
      </c>
      <c r="B320" s="87" t="s">
        <v>660</v>
      </c>
      <c r="C320" s="5">
        <v>901</v>
      </c>
      <c r="D320" s="54">
        <v>1102</v>
      </c>
      <c r="E320" s="10" t="s">
        <v>712</v>
      </c>
      <c r="F320" s="4"/>
      <c r="G320" s="29">
        <f>G321</f>
        <v>52.5</v>
      </c>
      <c r="H320" s="29">
        <f>H321</f>
        <v>52.5</v>
      </c>
    </row>
    <row r="321" spans="1:8" x14ac:dyDescent="0.2">
      <c r="A321" s="71">
        <v>308</v>
      </c>
      <c r="B321" s="93" t="s">
        <v>86</v>
      </c>
      <c r="C321" s="7">
        <v>901</v>
      </c>
      <c r="D321" s="55">
        <v>1102</v>
      </c>
      <c r="E321" s="12" t="s">
        <v>712</v>
      </c>
      <c r="F321" s="4" t="s">
        <v>85</v>
      </c>
      <c r="G321" s="63">
        <v>52.5</v>
      </c>
      <c r="H321" s="63">
        <v>52.5</v>
      </c>
    </row>
    <row r="322" spans="1:8" x14ac:dyDescent="0.2">
      <c r="A322" s="71">
        <v>309</v>
      </c>
      <c r="B322" s="87" t="s">
        <v>156</v>
      </c>
      <c r="C322" s="5">
        <v>901</v>
      </c>
      <c r="D322" s="54">
        <v>1102</v>
      </c>
      <c r="E322" s="2" t="s">
        <v>189</v>
      </c>
      <c r="F322" s="2"/>
      <c r="G322" s="29">
        <f>G323</f>
        <v>1000</v>
      </c>
      <c r="H322" s="29">
        <f>H323</f>
        <v>2000</v>
      </c>
    </row>
    <row r="323" spans="1:8" ht="25.5" x14ac:dyDescent="0.2">
      <c r="A323" s="71">
        <v>310</v>
      </c>
      <c r="B323" s="87" t="s">
        <v>392</v>
      </c>
      <c r="C323" s="5">
        <v>901</v>
      </c>
      <c r="D323" s="54">
        <v>1102</v>
      </c>
      <c r="E323" s="10" t="s">
        <v>391</v>
      </c>
      <c r="F323" s="4"/>
      <c r="G323" s="29">
        <f>G324</f>
        <v>1000</v>
      </c>
      <c r="H323" s="29">
        <f>H324</f>
        <v>2000</v>
      </c>
    </row>
    <row r="324" spans="1:8" x14ac:dyDescent="0.2">
      <c r="A324" s="71">
        <v>311</v>
      </c>
      <c r="B324" s="93" t="s">
        <v>52</v>
      </c>
      <c r="C324" s="7">
        <v>901</v>
      </c>
      <c r="D324" s="55">
        <v>1102</v>
      </c>
      <c r="E324" s="12" t="s">
        <v>391</v>
      </c>
      <c r="F324" s="4" t="s">
        <v>51</v>
      </c>
      <c r="G324" s="63">
        <v>1000</v>
      </c>
      <c r="H324" s="63">
        <v>2000</v>
      </c>
    </row>
    <row r="325" spans="1:8" ht="15.75" hidden="1" x14ac:dyDescent="0.2">
      <c r="A325" s="71">
        <v>312</v>
      </c>
      <c r="B325" s="24" t="s">
        <v>71</v>
      </c>
      <c r="C325" s="5">
        <v>901</v>
      </c>
      <c r="D325" s="1">
        <v>1200</v>
      </c>
      <c r="E325" s="12"/>
      <c r="F325" s="30"/>
      <c r="G325" s="29">
        <f t="shared" ref="G325:H328" si="14">G326</f>
        <v>570</v>
      </c>
      <c r="H325" s="29">
        <f t="shared" si="14"/>
        <v>600</v>
      </c>
    </row>
    <row r="326" spans="1:8" x14ac:dyDescent="0.2">
      <c r="A326" s="71">
        <v>313</v>
      </c>
      <c r="B326" s="87" t="s">
        <v>102</v>
      </c>
      <c r="C326" s="5">
        <v>901</v>
      </c>
      <c r="D326" s="1">
        <v>1202</v>
      </c>
      <c r="E326" s="10"/>
      <c r="F326" s="41"/>
      <c r="G326" s="29">
        <f t="shared" si="14"/>
        <v>570</v>
      </c>
      <c r="H326" s="29">
        <f t="shared" si="14"/>
        <v>600</v>
      </c>
    </row>
    <row r="327" spans="1:8" x14ac:dyDescent="0.2">
      <c r="A327" s="71">
        <v>314</v>
      </c>
      <c r="B327" s="5" t="s">
        <v>156</v>
      </c>
      <c r="C327" s="5">
        <v>901</v>
      </c>
      <c r="D327" s="1">
        <v>1202</v>
      </c>
      <c r="E327" s="2" t="s">
        <v>189</v>
      </c>
      <c r="F327" s="2"/>
      <c r="G327" s="29">
        <f t="shared" si="14"/>
        <v>570</v>
      </c>
      <c r="H327" s="29">
        <f t="shared" si="14"/>
        <v>600</v>
      </c>
    </row>
    <row r="328" spans="1:8" ht="24.95" customHeight="1" x14ac:dyDescent="0.2">
      <c r="A328" s="71">
        <v>315</v>
      </c>
      <c r="B328" s="94" t="s">
        <v>70</v>
      </c>
      <c r="C328" s="5">
        <v>901</v>
      </c>
      <c r="D328" s="1">
        <v>1202</v>
      </c>
      <c r="E328" s="10" t="s">
        <v>313</v>
      </c>
      <c r="F328" s="41"/>
      <c r="G328" s="29">
        <f t="shared" si="14"/>
        <v>570</v>
      </c>
      <c r="H328" s="29">
        <f t="shared" si="14"/>
        <v>600</v>
      </c>
    </row>
    <row r="329" spans="1:8" ht="42.95" customHeight="1" x14ac:dyDescent="0.2">
      <c r="A329" s="71">
        <v>316</v>
      </c>
      <c r="B329" s="7" t="s">
        <v>518</v>
      </c>
      <c r="C329" s="7">
        <v>901</v>
      </c>
      <c r="D329" s="3">
        <v>1202</v>
      </c>
      <c r="E329" s="12" t="s">
        <v>313</v>
      </c>
      <c r="F329" s="4" t="s">
        <v>56</v>
      </c>
      <c r="G329" s="31">
        <v>570</v>
      </c>
      <c r="H329" s="31">
        <v>600</v>
      </c>
    </row>
    <row r="330" spans="1:8" ht="31.5" hidden="1" x14ac:dyDescent="0.25">
      <c r="A330" s="71">
        <v>317</v>
      </c>
      <c r="B330" s="51" t="s">
        <v>520</v>
      </c>
      <c r="C330" s="5">
        <v>901</v>
      </c>
      <c r="D330" s="1">
        <v>1300</v>
      </c>
      <c r="E330" s="10"/>
      <c r="F330" s="10"/>
      <c r="G330" s="29">
        <f t="shared" ref="G330:H333" si="15">G331</f>
        <v>10</v>
      </c>
      <c r="H330" s="29">
        <f t="shared" si="15"/>
        <v>5.6999999999999993</v>
      </c>
    </row>
    <row r="331" spans="1:8" ht="25.5" x14ac:dyDescent="0.2">
      <c r="A331" s="71">
        <v>318</v>
      </c>
      <c r="B331" s="8" t="s">
        <v>521</v>
      </c>
      <c r="C331" s="5">
        <v>901</v>
      </c>
      <c r="D331" s="1">
        <v>1301</v>
      </c>
      <c r="E331" s="2"/>
      <c r="F331" s="2"/>
      <c r="G331" s="29">
        <f t="shared" si="15"/>
        <v>10</v>
      </c>
      <c r="H331" s="29">
        <f t="shared" si="15"/>
        <v>5.6999999999999993</v>
      </c>
    </row>
    <row r="332" spans="1:8" ht="25.5" x14ac:dyDescent="0.2">
      <c r="A332" s="71">
        <v>319</v>
      </c>
      <c r="B332" s="28" t="s">
        <v>654</v>
      </c>
      <c r="C332" s="5">
        <v>901</v>
      </c>
      <c r="D332" s="1">
        <v>1301</v>
      </c>
      <c r="E332" s="2" t="s">
        <v>252</v>
      </c>
      <c r="F332" s="2"/>
      <c r="G332" s="29">
        <f t="shared" si="15"/>
        <v>10</v>
      </c>
      <c r="H332" s="29">
        <f t="shared" si="15"/>
        <v>5.6999999999999993</v>
      </c>
    </row>
    <row r="333" spans="1:8" ht="25.5" x14ac:dyDescent="0.2">
      <c r="A333" s="71">
        <v>320</v>
      </c>
      <c r="B333" s="5" t="s">
        <v>110</v>
      </c>
      <c r="C333" s="5">
        <v>901</v>
      </c>
      <c r="D333" s="1">
        <v>1301</v>
      </c>
      <c r="E333" s="2" t="s">
        <v>314</v>
      </c>
      <c r="F333" s="2"/>
      <c r="G333" s="29">
        <f t="shared" si="15"/>
        <v>10</v>
      </c>
      <c r="H333" s="29">
        <f t="shared" si="15"/>
        <v>5.6999999999999993</v>
      </c>
    </row>
    <row r="334" spans="1:8" x14ac:dyDescent="0.2">
      <c r="A334" s="71">
        <v>321</v>
      </c>
      <c r="B334" s="7" t="s">
        <v>83</v>
      </c>
      <c r="C334" s="7">
        <v>901</v>
      </c>
      <c r="D334" s="3">
        <v>1301</v>
      </c>
      <c r="E334" s="4" t="s">
        <v>314</v>
      </c>
      <c r="F334" s="4" t="s">
        <v>82</v>
      </c>
      <c r="G334" s="31">
        <f>4.8+5.2</f>
        <v>10</v>
      </c>
      <c r="H334" s="31">
        <f>1.9+3.8</f>
        <v>5.6999999999999993</v>
      </c>
    </row>
    <row r="335" spans="1:8" ht="63" hidden="1" x14ac:dyDescent="0.2">
      <c r="A335" s="71">
        <v>322</v>
      </c>
      <c r="B335" s="128" t="s">
        <v>621</v>
      </c>
      <c r="C335" s="28">
        <v>902</v>
      </c>
      <c r="D335" s="1"/>
      <c r="E335" s="2"/>
      <c r="F335" s="2"/>
      <c r="G335" s="40">
        <f>G336+G361+G342</f>
        <v>14074</v>
      </c>
      <c r="H335" s="40">
        <f>H336+H361+H342</f>
        <v>14280.3</v>
      </c>
    </row>
    <row r="336" spans="1:8" ht="15.75" hidden="1" x14ac:dyDescent="0.2">
      <c r="A336" s="71">
        <v>323</v>
      </c>
      <c r="B336" s="24" t="s">
        <v>4</v>
      </c>
      <c r="C336" s="28">
        <v>902</v>
      </c>
      <c r="D336" s="1">
        <v>100</v>
      </c>
      <c r="E336" s="2"/>
      <c r="F336" s="2"/>
      <c r="G336" s="40">
        <f t="shared" ref="G336:H338" si="16">G337</f>
        <v>10045</v>
      </c>
      <c r="H336" s="40">
        <f t="shared" si="16"/>
        <v>10450</v>
      </c>
    </row>
    <row r="337" spans="1:8" x14ac:dyDescent="0.2">
      <c r="A337" s="71">
        <v>324</v>
      </c>
      <c r="B337" s="5" t="s">
        <v>25</v>
      </c>
      <c r="C337" s="5">
        <v>902</v>
      </c>
      <c r="D337" s="1">
        <v>113</v>
      </c>
      <c r="E337" s="2"/>
      <c r="F337" s="2"/>
      <c r="G337" s="40">
        <f t="shared" si="16"/>
        <v>10045</v>
      </c>
      <c r="H337" s="40">
        <f t="shared" si="16"/>
        <v>10450</v>
      </c>
    </row>
    <row r="338" spans="1:8" ht="38.25" x14ac:dyDescent="0.2">
      <c r="A338" s="71">
        <v>325</v>
      </c>
      <c r="B338" s="28" t="s">
        <v>649</v>
      </c>
      <c r="C338" s="28">
        <v>902</v>
      </c>
      <c r="D338" s="9">
        <v>113</v>
      </c>
      <c r="E338" s="10" t="s">
        <v>258</v>
      </c>
      <c r="F338" s="10"/>
      <c r="G338" s="29">
        <f t="shared" si="16"/>
        <v>10045</v>
      </c>
      <c r="H338" s="29">
        <f t="shared" si="16"/>
        <v>10450</v>
      </c>
    </row>
    <row r="339" spans="1:8" ht="25.5" x14ac:dyDescent="0.2">
      <c r="A339" s="71">
        <v>326</v>
      </c>
      <c r="B339" s="5" t="s">
        <v>109</v>
      </c>
      <c r="C339" s="28">
        <v>902</v>
      </c>
      <c r="D339" s="1">
        <v>113</v>
      </c>
      <c r="E339" s="2" t="s">
        <v>320</v>
      </c>
      <c r="F339" s="2"/>
      <c r="G339" s="29">
        <f>G340+G341</f>
        <v>10045</v>
      </c>
      <c r="H339" s="29">
        <f>H340+H341</f>
        <v>10450</v>
      </c>
    </row>
    <row r="340" spans="1:8" ht="25.5" x14ac:dyDescent="0.2">
      <c r="A340" s="71">
        <v>327</v>
      </c>
      <c r="B340" s="7" t="s">
        <v>81</v>
      </c>
      <c r="C340" s="43">
        <v>902</v>
      </c>
      <c r="D340" s="3">
        <v>113</v>
      </c>
      <c r="E340" s="136" t="s">
        <v>320</v>
      </c>
      <c r="F340" s="4" t="s">
        <v>50</v>
      </c>
      <c r="G340" s="63">
        <v>9670</v>
      </c>
      <c r="H340" s="63">
        <v>10060</v>
      </c>
    </row>
    <row r="341" spans="1:8" ht="25.5" x14ac:dyDescent="0.2">
      <c r="A341" s="71">
        <v>328</v>
      </c>
      <c r="B341" s="7" t="s">
        <v>77</v>
      </c>
      <c r="C341" s="43">
        <v>902</v>
      </c>
      <c r="D341" s="3">
        <v>113</v>
      </c>
      <c r="E341" s="136" t="s">
        <v>320</v>
      </c>
      <c r="F341" s="4">
        <v>240</v>
      </c>
      <c r="G341" s="63">
        <v>375</v>
      </c>
      <c r="H341" s="63">
        <v>390</v>
      </c>
    </row>
    <row r="342" spans="1:8" ht="15.75" hidden="1" x14ac:dyDescent="0.2">
      <c r="A342" s="71">
        <v>329</v>
      </c>
      <c r="B342" s="92" t="s">
        <v>11</v>
      </c>
      <c r="C342" s="28">
        <v>902</v>
      </c>
      <c r="D342" s="54">
        <v>400</v>
      </c>
      <c r="E342" s="4"/>
      <c r="F342" s="4"/>
      <c r="G342" s="29">
        <f>G343+G347</f>
        <v>2199</v>
      </c>
      <c r="H342" s="29">
        <f>H343+H347</f>
        <v>2500.3000000000002</v>
      </c>
    </row>
    <row r="343" spans="1:8" x14ac:dyDescent="0.2">
      <c r="A343" s="71">
        <v>330</v>
      </c>
      <c r="B343" s="87" t="s">
        <v>57</v>
      </c>
      <c r="C343" s="28">
        <v>902</v>
      </c>
      <c r="D343" s="54">
        <v>409</v>
      </c>
      <c r="E343" s="2"/>
      <c r="F343" s="2"/>
      <c r="G343" s="29">
        <f t="shared" ref="G343:H345" si="17">G344</f>
        <v>200</v>
      </c>
      <c r="H343" s="29">
        <f t="shared" si="17"/>
        <v>200</v>
      </c>
    </row>
    <row r="344" spans="1:8" ht="38.25" x14ac:dyDescent="0.2">
      <c r="A344" s="71">
        <v>331</v>
      </c>
      <c r="B344" s="94" t="s">
        <v>649</v>
      </c>
      <c r="C344" s="28">
        <v>902</v>
      </c>
      <c r="D344" s="54">
        <v>409</v>
      </c>
      <c r="E344" s="10" t="s">
        <v>258</v>
      </c>
      <c r="F344" s="10"/>
      <c r="G344" s="29">
        <f t="shared" si="17"/>
        <v>200</v>
      </c>
      <c r="H344" s="29">
        <f t="shared" si="17"/>
        <v>200</v>
      </c>
    </row>
    <row r="345" spans="1:8" ht="51" x14ac:dyDescent="0.2">
      <c r="A345" s="71">
        <v>332</v>
      </c>
      <c r="B345" s="87" t="s">
        <v>118</v>
      </c>
      <c r="C345" s="28">
        <v>902</v>
      </c>
      <c r="D345" s="54">
        <v>409</v>
      </c>
      <c r="E345" s="10" t="s">
        <v>273</v>
      </c>
      <c r="F345" s="10"/>
      <c r="G345" s="29">
        <f t="shared" si="17"/>
        <v>200</v>
      </c>
      <c r="H345" s="29">
        <f t="shared" si="17"/>
        <v>200</v>
      </c>
    </row>
    <row r="346" spans="1:8" ht="25.5" x14ac:dyDescent="0.2">
      <c r="A346" s="71">
        <v>333</v>
      </c>
      <c r="B346" s="93" t="s">
        <v>77</v>
      </c>
      <c r="C346" s="43">
        <v>902</v>
      </c>
      <c r="D346" s="55">
        <v>409</v>
      </c>
      <c r="E346" s="12" t="s">
        <v>273</v>
      </c>
      <c r="F346" s="12" t="s">
        <v>78</v>
      </c>
      <c r="G346" s="31">
        <v>200</v>
      </c>
      <c r="H346" s="31">
        <v>200</v>
      </c>
    </row>
    <row r="347" spans="1:8" x14ac:dyDescent="0.2">
      <c r="A347" s="71">
        <v>334</v>
      </c>
      <c r="B347" s="5" t="s">
        <v>67</v>
      </c>
      <c r="C347" s="5">
        <v>902</v>
      </c>
      <c r="D347" s="1">
        <v>412</v>
      </c>
      <c r="E347" s="2"/>
      <c r="F347" s="4"/>
      <c r="G347" s="29">
        <f>G348</f>
        <v>1999</v>
      </c>
      <c r="H347" s="29">
        <f>H348</f>
        <v>2300.3000000000002</v>
      </c>
    </row>
    <row r="348" spans="1:8" ht="38.25" x14ac:dyDescent="0.2">
      <c r="A348" s="71">
        <v>335</v>
      </c>
      <c r="B348" s="28" t="s">
        <v>649</v>
      </c>
      <c r="C348" s="28">
        <v>902</v>
      </c>
      <c r="D348" s="9">
        <v>412</v>
      </c>
      <c r="E348" s="10" t="s">
        <v>258</v>
      </c>
      <c r="F348" s="10"/>
      <c r="G348" s="29">
        <f>G349+G351+G355+G353+G359+G357</f>
        <v>1999</v>
      </c>
      <c r="H348" s="29">
        <f>H349+H351+H355+H353+H359+H357</f>
        <v>2300.3000000000002</v>
      </c>
    </row>
    <row r="349" spans="1:8" ht="41.1" customHeight="1" x14ac:dyDescent="0.2">
      <c r="A349" s="71">
        <v>336</v>
      </c>
      <c r="B349" s="87" t="s">
        <v>181</v>
      </c>
      <c r="C349" s="28">
        <v>902</v>
      </c>
      <c r="D349" s="9">
        <v>412</v>
      </c>
      <c r="E349" s="10" t="s">
        <v>272</v>
      </c>
      <c r="F349" s="10"/>
      <c r="G349" s="29">
        <f>G350</f>
        <v>500</v>
      </c>
      <c r="H349" s="29">
        <f>H350</f>
        <v>600</v>
      </c>
    </row>
    <row r="350" spans="1:8" ht="25.5" x14ac:dyDescent="0.2">
      <c r="A350" s="71">
        <v>337</v>
      </c>
      <c r="B350" s="7" t="s">
        <v>77</v>
      </c>
      <c r="C350" s="43">
        <v>902</v>
      </c>
      <c r="D350" s="11">
        <v>412</v>
      </c>
      <c r="E350" s="12" t="s">
        <v>272</v>
      </c>
      <c r="F350" s="12" t="s">
        <v>78</v>
      </c>
      <c r="G350" s="63">
        <v>500</v>
      </c>
      <c r="H350" s="63">
        <v>600</v>
      </c>
    </row>
    <row r="351" spans="1:8" ht="60" customHeight="1" x14ac:dyDescent="0.2">
      <c r="A351" s="71">
        <v>338</v>
      </c>
      <c r="B351" s="5" t="s">
        <v>118</v>
      </c>
      <c r="C351" s="28">
        <v>902</v>
      </c>
      <c r="D351" s="9">
        <v>412</v>
      </c>
      <c r="E351" s="10" t="s">
        <v>273</v>
      </c>
      <c r="F351" s="10"/>
      <c r="G351" s="29">
        <f>G352</f>
        <v>300</v>
      </c>
      <c r="H351" s="29">
        <f>H352</f>
        <v>400</v>
      </c>
    </row>
    <row r="352" spans="1:8" ht="25.5" x14ac:dyDescent="0.2">
      <c r="A352" s="71">
        <v>339</v>
      </c>
      <c r="B352" s="7" t="s">
        <v>77</v>
      </c>
      <c r="C352" s="43">
        <v>902</v>
      </c>
      <c r="D352" s="11">
        <v>412</v>
      </c>
      <c r="E352" s="12" t="s">
        <v>273</v>
      </c>
      <c r="F352" s="12" t="s">
        <v>78</v>
      </c>
      <c r="G352" s="63">
        <v>300</v>
      </c>
      <c r="H352" s="63">
        <v>400</v>
      </c>
    </row>
    <row r="353" spans="1:8" ht="38.25" x14ac:dyDescent="0.2">
      <c r="A353" s="71">
        <v>340</v>
      </c>
      <c r="B353" s="87" t="s">
        <v>596</v>
      </c>
      <c r="C353" s="28">
        <v>902</v>
      </c>
      <c r="D353" s="89">
        <v>412</v>
      </c>
      <c r="E353" s="10" t="s">
        <v>595</v>
      </c>
      <c r="F353" s="10"/>
      <c r="G353" s="29">
        <f>G354</f>
        <v>100</v>
      </c>
      <c r="H353" s="29">
        <f>H354</f>
        <v>150</v>
      </c>
    </row>
    <row r="354" spans="1:8" ht="25.5" x14ac:dyDescent="0.2">
      <c r="A354" s="71">
        <v>341</v>
      </c>
      <c r="B354" s="93" t="s">
        <v>77</v>
      </c>
      <c r="C354" s="43">
        <v>902</v>
      </c>
      <c r="D354" s="90">
        <v>412</v>
      </c>
      <c r="E354" s="12" t="s">
        <v>595</v>
      </c>
      <c r="F354" s="12" t="s">
        <v>78</v>
      </c>
      <c r="G354" s="63">
        <v>100</v>
      </c>
      <c r="H354" s="63">
        <v>150</v>
      </c>
    </row>
    <row r="355" spans="1:8" ht="51" x14ac:dyDescent="0.2">
      <c r="A355" s="71">
        <v>342</v>
      </c>
      <c r="B355" s="5" t="s">
        <v>334</v>
      </c>
      <c r="C355" s="28">
        <v>902</v>
      </c>
      <c r="D355" s="9">
        <v>412</v>
      </c>
      <c r="E355" s="10" t="s">
        <v>650</v>
      </c>
      <c r="F355" s="10"/>
      <c r="G355" s="29">
        <f>G356</f>
        <v>199</v>
      </c>
      <c r="H355" s="29">
        <f>H356</f>
        <v>250.3</v>
      </c>
    </row>
    <row r="356" spans="1:8" ht="25.5" x14ac:dyDescent="0.2">
      <c r="A356" s="71">
        <v>343</v>
      </c>
      <c r="B356" s="7" t="s">
        <v>77</v>
      </c>
      <c r="C356" s="43">
        <v>902</v>
      </c>
      <c r="D356" s="11">
        <v>412</v>
      </c>
      <c r="E356" s="12" t="s">
        <v>650</v>
      </c>
      <c r="F356" s="12" t="s">
        <v>78</v>
      </c>
      <c r="G356" s="63">
        <v>199</v>
      </c>
      <c r="H356" s="63">
        <v>250.3</v>
      </c>
    </row>
    <row r="357" spans="1:8" ht="25.5" x14ac:dyDescent="0.2">
      <c r="A357" s="71">
        <v>344</v>
      </c>
      <c r="B357" s="94" t="s">
        <v>117</v>
      </c>
      <c r="C357" s="28">
        <v>902</v>
      </c>
      <c r="D357" s="89">
        <v>412</v>
      </c>
      <c r="E357" s="84" t="s">
        <v>333</v>
      </c>
      <c r="F357" s="84"/>
      <c r="G357" s="29">
        <f>G358</f>
        <v>600</v>
      </c>
      <c r="H357" s="29">
        <f>H358</f>
        <v>600</v>
      </c>
    </row>
    <row r="358" spans="1:8" ht="25.5" x14ac:dyDescent="0.2">
      <c r="A358" s="71">
        <v>345</v>
      </c>
      <c r="B358" s="93" t="s">
        <v>77</v>
      </c>
      <c r="C358" s="43">
        <v>902</v>
      </c>
      <c r="D358" s="90">
        <v>412</v>
      </c>
      <c r="E358" s="12" t="s">
        <v>333</v>
      </c>
      <c r="F358" s="12" t="s">
        <v>78</v>
      </c>
      <c r="G358" s="63">
        <v>600</v>
      </c>
      <c r="H358" s="63">
        <v>600</v>
      </c>
    </row>
    <row r="359" spans="1:8" x14ac:dyDescent="0.2">
      <c r="A359" s="71">
        <v>346</v>
      </c>
      <c r="B359" s="87" t="s">
        <v>442</v>
      </c>
      <c r="C359" s="43">
        <v>902</v>
      </c>
      <c r="D359" s="89">
        <v>412</v>
      </c>
      <c r="E359" s="84" t="s">
        <v>651</v>
      </c>
      <c r="F359" s="2"/>
      <c r="G359" s="29">
        <f t="shared" ref="G359:H359" si="18">G360</f>
        <v>300</v>
      </c>
      <c r="H359" s="29">
        <f t="shared" si="18"/>
        <v>300</v>
      </c>
    </row>
    <row r="360" spans="1:8" ht="25.5" x14ac:dyDescent="0.2">
      <c r="A360" s="71">
        <v>347</v>
      </c>
      <c r="B360" s="93" t="s">
        <v>77</v>
      </c>
      <c r="C360" s="43">
        <v>902</v>
      </c>
      <c r="D360" s="90">
        <v>412</v>
      </c>
      <c r="E360" s="12" t="s">
        <v>651</v>
      </c>
      <c r="F360" s="4">
        <v>240</v>
      </c>
      <c r="G360" s="63">
        <v>300</v>
      </c>
      <c r="H360" s="63">
        <v>300</v>
      </c>
    </row>
    <row r="361" spans="1:8" ht="15.75" hidden="1" x14ac:dyDescent="0.2">
      <c r="A361" s="71">
        <v>348</v>
      </c>
      <c r="B361" s="24" t="s">
        <v>13</v>
      </c>
      <c r="C361" s="32" t="s">
        <v>475</v>
      </c>
      <c r="D361" s="32" t="s">
        <v>474</v>
      </c>
      <c r="E361" s="12"/>
      <c r="F361" s="12"/>
      <c r="G361" s="29">
        <f>G362</f>
        <v>1830</v>
      </c>
      <c r="H361" s="29">
        <f>H362</f>
        <v>1330</v>
      </c>
    </row>
    <row r="362" spans="1:8" x14ac:dyDescent="0.2">
      <c r="A362" s="71">
        <v>349</v>
      </c>
      <c r="B362" s="87" t="s">
        <v>14</v>
      </c>
      <c r="C362" s="32" t="s">
        <v>475</v>
      </c>
      <c r="D362" s="32" t="s">
        <v>543</v>
      </c>
      <c r="E362" s="12"/>
      <c r="F362" s="12"/>
      <c r="G362" s="29">
        <f>G367+G363</f>
        <v>1830</v>
      </c>
      <c r="H362" s="29">
        <f>H367+H363</f>
        <v>1330</v>
      </c>
    </row>
    <row r="363" spans="1:8" ht="51" x14ac:dyDescent="0.2">
      <c r="A363" s="71">
        <v>350</v>
      </c>
      <c r="B363" s="87" t="s">
        <v>584</v>
      </c>
      <c r="C363" s="32" t="s">
        <v>475</v>
      </c>
      <c r="D363" s="54">
        <v>501</v>
      </c>
      <c r="E363" s="2" t="s">
        <v>201</v>
      </c>
      <c r="F363" s="2"/>
      <c r="G363" s="29">
        <f t="shared" ref="G363:H365" si="19">G364</f>
        <v>1000</v>
      </c>
      <c r="H363" s="29">
        <f t="shared" si="19"/>
        <v>500</v>
      </c>
    </row>
    <row r="364" spans="1:8" ht="38.25" x14ac:dyDescent="0.2">
      <c r="A364" s="71">
        <v>351</v>
      </c>
      <c r="B364" s="87" t="s">
        <v>318</v>
      </c>
      <c r="C364" s="32" t="s">
        <v>475</v>
      </c>
      <c r="D364" s="54">
        <v>501</v>
      </c>
      <c r="E364" s="2" t="s">
        <v>200</v>
      </c>
      <c r="F364" s="2"/>
      <c r="G364" s="29">
        <f t="shared" si="19"/>
        <v>1000</v>
      </c>
      <c r="H364" s="29">
        <f t="shared" si="19"/>
        <v>500</v>
      </c>
    </row>
    <row r="365" spans="1:8" ht="25.5" x14ac:dyDescent="0.2">
      <c r="A365" s="71">
        <v>352</v>
      </c>
      <c r="B365" s="87" t="s">
        <v>620</v>
      </c>
      <c r="C365" s="32" t="s">
        <v>475</v>
      </c>
      <c r="D365" s="54">
        <v>501</v>
      </c>
      <c r="E365" s="2" t="s">
        <v>533</v>
      </c>
      <c r="F365" s="2"/>
      <c r="G365" s="29">
        <f t="shared" si="19"/>
        <v>1000</v>
      </c>
      <c r="H365" s="29">
        <f t="shared" si="19"/>
        <v>500</v>
      </c>
    </row>
    <row r="366" spans="1:8" x14ac:dyDescent="0.2">
      <c r="A366" s="71">
        <v>353</v>
      </c>
      <c r="B366" s="93" t="s">
        <v>444</v>
      </c>
      <c r="C366" s="52" t="s">
        <v>475</v>
      </c>
      <c r="D366" s="55">
        <v>501</v>
      </c>
      <c r="E366" s="4" t="s">
        <v>533</v>
      </c>
      <c r="F366" s="4" t="s">
        <v>58</v>
      </c>
      <c r="G366" s="63">
        <v>1000</v>
      </c>
      <c r="H366" s="63">
        <v>500</v>
      </c>
    </row>
    <row r="367" spans="1:8" x14ac:dyDescent="0.2">
      <c r="A367" s="71">
        <v>354</v>
      </c>
      <c r="B367" s="5" t="s">
        <v>156</v>
      </c>
      <c r="C367" s="32" t="s">
        <v>475</v>
      </c>
      <c r="D367" s="32" t="s">
        <v>543</v>
      </c>
      <c r="E367" s="10" t="s">
        <v>189</v>
      </c>
      <c r="F367" s="12"/>
      <c r="G367" s="29">
        <f>G368</f>
        <v>830</v>
      </c>
      <c r="H367" s="29">
        <f>H368</f>
        <v>830</v>
      </c>
    </row>
    <row r="368" spans="1:8" ht="25.5" x14ac:dyDescent="0.2">
      <c r="A368" s="71">
        <v>355</v>
      </c>
      <c r="B368" s="87" t="s">
        <v>538</v>
      </c>
      <c r="C368" s="32" t="s">
        <v>475</v>
      </c>
      <c r="D368" s="54">
        <v>501</v>
      </c>
      <c r="E368" s="2" t="s">
        <v>537</v>
      </c>
      <c r="F368" s="4"/>
      <c r="G368" s="29">
        <f>G369+G370+G371</f>
        <v>830</v>
      </c>
      <c r="H368" s="29">
        <f>H369+H370+H371</f>
        <v>830</v>
      </c>
    </row>
    <row r="369" spans="1:8" ht="25.5" x14ac:dyDescent="0.2">
      <c r="A369" s="71">
        <v>356</v>
      </c>
      <c r="B369" s="93" t="s">
        <v>77</v>
      </c>
      <c r="C369" s="52" t="s">
        <v>475</v>
      </c>
      <c r="D369" s="55">
        <v>501</v>
      </c>
      <c r="E369" s="4" t="s">
        <v>537</v>
      </c>
      <c r="F369" s="4" t="s">
        <v>78</v>
      </c>
      <c r="G369" s="63">
        <v>800</v>
      </c>
      <c r="H369" s="63">
        <v>800</v>
      </c>
    </row>
    <row r="370" spans="1:8" x14ac:dyDescent="0.2">
      <c r="A370" s="71">
        <v>357</v>
      </c>
      <c r="B370" s="93" t="s">
        <v>54</v>
      </c>
      <c r="C370" s="52" t="s">
        <v>475</v>
      </c>
      <c r="D370" s="55">
        <v>501</v>
      </c>
      <c r="E370" s="4" t="s">
        <v>537</v>
      </c>
      <c r="F370" s="4" t="s">
        <v>53</v>
      </c>
      <c r="G370" s="63">
        <v>15</v>
      </c>
      <c r="H370" s="63">
        <v>15</v>
      </c>
    </row>
    <row r="371" spans="1:8" x14ac:dyDescent="0.2">
      <c r="A371" s="71">
        <v>358</v>
      </c>
      <c r="B371" s="93" t="s">
        <v>80</v>
      </c>
      <c r="C371" s="52" t="s">
        <v>475</v>
      </c>
      <c r="D371" s="55">
        <v>501</v>
      </c>
      <c r="E371" s="4" t="s">
        <v>537</v>
      </c>
      <c r="F371" s="4" t="s">
        <v>79</v>
      </c>
      <c r="G371" s="63">
        <v>15</v>
      </c>
      <c r="H371" s="63">
        <v>15</v>
      </c>
    </row>
    <row r="372" spans="1:8" ht="31.5" hidden="1" x14ac:dyDescent="0.2">
      <c r="A372" s="71">
        <v>359</v>
      </c>
      <c r="B372" s="24" t="s">
        <v>60</v>
      </c>
      <c r="C372" s="28">
        <v>906</v>
      </c>
      <c r="D372" s="3"/>
      <c r="E372" s="4"/>
      <c r="F372" s="4"/>
      <c r="G372" s="40">
        <f>G377+G505+G500+G373</f>
        <v>1115901</v>
      </c>
      <c r="H372" s="40">
        <f>H377+H505+H500+H373</f>
        <v>1101509.8</v>
      </c>
    </row>
    <row r="373" spans="1:8" ht="15.75" hidden="1" x14ac:dyDescent="0.2">
      <c r="A373" s="71">
        <v>360</v>
      </c>
      <c r="B373" s="92" t="s">
        <v>18</v>
      </c>
      <c r="C373" s="28">
        <v>906</v>
      </c>
      <c r="D373" s="54">
        <v>600</v>
      </c>
      <c r="E373" s="4"/>
      <c r="F373" s="4"/>
      <c r="G373" s="40">
        <f t="shared" ref="G373:H375" si="20">G374</f>
        <v>30</v>
      </c>
      <c r="H373" s="40">
        <f t="shared" si="20"/>
        <v>30</v>
      </c>
    </row>
    <row r="374" spans="1:8" x14ac:dyDescent="0.2">
      <c r="A374" s="71">
        <v>361</v>
      </c>
      <c r="B374" s="87" t="s">
        <v>443</v>
      </c>
      <c r="C374" s="28">
        <v>906</v>
      </c>
      <c r="D374" s="54">
        <v>605</v>
      </c>
      <c r="E374" s="4"/>
      <c r="F374" s="4"/>
      <c r="G374" s="40">
        <f t="shared" si="20"/>
        <v>30</v>
      </c>
      <c r="H374" s="40">
        <f t="shared" si="20"/>
        <v>30</v>
      </c>
    </row>
    <row r="375" spans="1:8" x14ac:dyDescent="0.2">
      <c r="A375" s="71">
        <v>362</v>
      </c>
      <c r="B375" s="87" t="s">
        <v>353</v>
      </c>
      <c r="C375" s="28">
        <v>906</v>
      </c>
      <c r="D375" s="54">
        <v>605</v>
      </c>
      <c r="E375" s="32" t="s">
        <v>385</v>
      </c>
      <c r="F375" s="2"/>
      <c r="G375" s="40">
        <f t="shared" si="20"/>
        <v>30</v>
      </c>
      <c r="H375" s="40">
        <f t="shared" si="20"/>
        <v>30</v>
      </c>
    </row>
    <row r="376" spans="1:8" ht="25.5" x14ac:dyDescent="0.2">
      <c r="A376" s="71">
        <v>363</v>
      </c>
      <c r="B376" s="93" t="s">
        <v>77</v>
      </c>
      <c r="C376" s="43">
        <v>906</v>
      </c>
      <c r="D376" s="55">
        <v>605</v>
      </c>
      <c r="E376" s="52" t="s">
        <v>385</v>
      </c>
      <c r="F376" s="4">
        <v>240</v>
      </c>
      <c r="G376" s="124">
        <v>30</v>
      </c>
      <c r="H376" s="124">
        <v>30</v>
      </c>
    </row>
    <row r="377" spans="1:8" ht="15.75" hidden="1" x14ac:dyDescent="0.2">
      <c r="A377" s="71">
        <v>364</v>
      </c>
      <c r="B377" s="24" t="s">
        <v>19</v>
      </c>
      <c r="C377" s="28">
        <v>906</v>
      </c>
      <c r="D377" s="1">
        <v>700</v>
      </c>
      <c r="E377" s="2"/>
      <c r="F377" s="2"/>
      <c r="G377" s="29">
        <f>G378+G406+G448+G462+G435</f>
        <v>1087545</v>
      </c>
      <c r="H377" s="29">
        <f>H378+H406+H448+H462+H435</f>
        <v>1071933.8</v>
      </c>
    </row>
    <row r="378" spans="1:8" x14ac:dyDescent="0.2">
      <c r="A378" s="71">
        <v>365</v>
      </c>
      <c r="B378" s="5" t="s">
        <v>20</v>
      </c>
      <c r="C378" s="28">
        <v>906</v>
      </c>
      <c r="D378" s="1">
        <v>701</v>
      </c>
      <c r="E378" s="2"/>
      <c r="F378" s="2"/>
      <c r="G378" s="29">
        <f>G403+G379</f>
        <v>380813</v>
      </c>
      <c r="H378" s="29">
        <f>H403+H379</f>
        <v>341732</v>
      </c>
    </row>
    <row r="379" spans="1:8" ht="38.25" x14ac:dyDescent="0.2">
      <c r="A379" s="71">
        <v>366</v>
      </c>
      <c r="B379" s="28" t="s">
        <v>673</v>
      </c>
      <c r="C379" s="28">
        <v>906</v>
      </c>
      <c r="D379" s="1">
        <v>701</v>
      </c>
      <c r="E379" s="2" t="s">
        <v>279</v>
      </c>
      <c r="F379" s="2"/>
      <c r="G379" s="29">
        <f>G380+G391+G400</f>
        <v>362198</v>
      </c>
      <c r="H379" s="29">
        <f>H380+H391+H400</f>
        <v>337532</v>
      </c>
    </row>
    <row r="380" spans="1:8" ht="25.5" x14ac:dyDescent="0.2">
      <c r="A380" s="71">
        <v>367</v>
      </c>
      <c r="B380" s="28" t="s">
        <v>119</v>
      </c>
      <c r="C380" s="28">
        <v>906</v>
      </c>
      <c r="D380" s="1">
        <v>701</v>
      </c>
      <c r="E380" s="2" t="s">
        <v>280</v>
      </c>
      <c r="F380" s="2"/>
      <c r="G380" s="29">
        <f>G381+G387+G389+G383+G385</f>
        <v>236235</v>
      </c>
      <c r="H380" s="29">
        <f>H381+H387+H389+H383+H385</f>
        <v>258839</v>
      </c>
    </row>
    <row r="381" spans="1:8" ht="51" x14ac:dyDescent="0.2">
      <c r="A381" s="71">
        <v>368</v>
      </c>
      <c r="B381" s="5" t="s">
        <v>120</v>
      </c>
      <c r="C381" s="28">
        <v>906</v>
      </c>
      <c r="D381" s="1">
        <v>701</v>
      </c>
      <c r="E381" s="2" t="s">
        <v>281</v>
      </c>
      <c r="F381" s="2"/>
      <c r="G381" s="29">
        <f>G382</f>
        <v>87371</v>
      </c>
      <c r="H381" s="29">
        <f>H382</f>
        <v>101796</v>
      </c>
    </row>
    <row r="382" spans="1:8" x14ac:dyDescent="0.2">
      <c r="A382" s="71">
        <v>369</v>
      </c>
      <c r="B382" s="7" t="s">
        <v>91</v>
      </c>
      <c r="C382" s="43">
        <v>906</v>
      </c>
      <c r="D382" s="3">
        <v>701</v>
      </c>
      <c r="E382" s="4" t="s">
        <v>281</v>
      </c>
      <c r="F382" s="4" t="s">
        <v>90</v>
      </c>
      <c r="G382" s="63">
        <f>101796-14425</f>
        <v>87371</v>
      </c>
      <c r="H382" s="63">
        <v>101796</v>
      </c>
    </row>
    <row r="383" spans="1:8" x14ac:dyDescent="0.2">
      <c r="A383" s="71">
        <v>370</v>
      </c>
      <c r="B383" s="5" t="s">
        <v>121</v>
      </c>
      <c r="C383" s="28">
        <v>906</v>
      </c>
      <c r="D383" s="1">
        <v>701</v>
      </c>
      <c r="E383" s="2" t="s">
        <v>282</v>
      </c>
      <c r="F383" s="2"/>
      <c r="G383" s="29">
        <f>G384</f>
        <v>3625</v>
      </c>
      <c r="H383" s="29">
        <f>H384</f>
        <v>3625</v>
      </c>
    </row>
    <row r="384" spans="1:8" x14ac:dyDescent="0.2">
      <c r="A384" s="71">
        <v>371</v>
      </c>
      <c r="B384" s="7" t="s">
        <v>91</v>
      </c>
      <c r="C384" s="43">
        <v>906</v>
      </c>
      <c r="D384" s="3">
        <v>701</v>
      </c>
      <c r="E384" s="4" t="s">
        <v>282</v>
      </c>
      <c r="F384" s="4" t="s">
        <v>90</v>
      </c>
      <c r="G384" s="63">
        <v>3625</v>
      </c>
      <c r="H384" s="63">
        <v>3625</v>
      </c>
    </row>
    <row r="385" spans="1:8" x14ac:dyDescent="0.2">
      <c r="A385" s="71">
        <v>372</v>
      </c>
      <c r="B385" s="5" t="s">
        <v>608</v>
      </c>
      <c r="C385" s="28">
        <v>906</v>
      </c>
      <c r="D385" s="54">
        <v>701</v>
      </c>
      <c r="E385" s="2" t="s">
        <v>607</v>
      </c>
      <c r="F385" s="2"/>
      <c r="G385" s="29">
        <f>G386</f>
        <v>1290</v>
      </c>
      <c r="H385" s="29">
        <f>H386</f>
        <v>1290</v>
      </c>
    </row>
    <row r="386" spans="1:8" x14ac:dyDescent="0.2">
      <c r="A386" s="71">
        <v>373</v>
      </c>
      <c r="B386" s="93" t="s">
        <v>91</v>
      </c>
      <c r="C386" s="43">
        <v>906</v>
      </c>
      <c r="D386" s="55">
        <v>701</v>
      </c>
      <c r="E386" s="4" t="s">
        <v>607</v>
      </c>
      <c r="F386" s="4" t="s">
        <v>90</v>
      </c>
      <c r="G386" s="63">
        <v>1290</v>
      </c>
      <c r="H386" s="63">
        <v>1290</v>
      </c>
    </row>
    <row r="387" spans="1:8" ht="76.5" x14ac:dyDescent="0.2">
      <c r="A387" s="71">
        <v>374</v>
      </c>
      <c r="B387" s="5" t="s">
        <v>95</v>
      </c>
      <c r="C387" s="28">
        <v>906</v>
      </c>
      <c r="D387" s="1">
        <v>701</v>
      </c>
      <c r="E387" s="2" t="s">
        <v>202</v>
      </c>
      <c r="F387" s="2"/>
      <c r="G387" s="29">
        <f>G388</f>
        <v>142508</v>
      </c>
      <c r="H387" s="29">
        <f>H388</f>
        <v>150629</v>
      </c>
    </row>
    <row r="388" spans="1:8" x14ac:dyDescent="0.2">
      <c r="A388" s="71">
        <v>375</v>
      </c>
      <c r="B388" s="7" t="s">
        <v>91</v>
      </c>
      <c r="C388" s="43">
        <v>906</v>
      </c>
      <c r="D388" s="3">
        <v>701</v>
      </c>
      <c r="E388" s="4" t="s">
        <v>202</v>
      </c>
      <c r="F388" s="4" t="s">
        <v>90</v>
      </c>
      <c r="G388" s="73">
        <v>142508</v>
      </c>
      <c r="H388" s="73">
        <v>150629</v>
      </c>
    </row>
    <row r="389" spans="1:8" ht="76.5" x14ac:dyDescent="0.2">
      <c r="A389" s="71">
        <v>376</v>
      </c>
      <c r="B389" s="5" t="s">
        <v>96</v>
      </c>
      <c r="C389" s="28">
        <v>906</v>
      </c>
      <c r="D389" s="1">
        <v>701</v>
      </c>
      <c r="E389" s="2" t="s">
        <v>203</v>
      </c>
      <c r="F389" s="2"/>
      <c r="G389" s="29">
        <f>G390</f>
        <v>1441</v>
      </c>
      <c r="H389" s="29">
        <f>H390</f>
        <v>1499</v>
      </c>
    </row>
    <row r="390" spans="1:8" x14ac:dyDescent="0.2">
      <c r="A390" s="71">
        <v>377</v>
      </c>
      <c r="B390" s="7" t="s">
        <v>91</v>
      </c>
      <c r="C390" s="43">
        <v>906</v>
      </c>
      <c r="D390" s="3">
        <v>701</v>
      </c>
      <c r="E390" s="4" t="s">
        <v>203</v>
      </c>
      <c r="F390" s="4" t="s">
        <v>90</v>
      </c>
      <c r="G390" s="73">
        <v>1441</v>
      </c>
      <c r="H390" s="73">
        <v>1499</v>
      </c>
    </row>
    <row r="391" spans="1:8" ht="25.5" x14ac:dyDescent="0.2">
      <c r="A391" s="71">
        <v>378</v>
      </c>
      <c r="B391" s="28" t="s">
        <v>122</v>
      </c>
      <c r="C391" s="28">
        <v>906</v>
      </c>
      <c r="D391" s="54">
        <v>701</v>
      </c>
      <c r="E391" s="2" t="s">
        <v>285</v>
      </c>
      <c r="F391" s="2"/>
      <c r="G391" s="29">
        <f>G392+G394+G398+G396</f>
        <v>73182</v>
      </c>
      <c r="H391" s="29">
        <f>H392+H394+H398+H396</f>
        <v>73193</v>
      </c>
    </row>
    <row r="392" spans="1:8" ht="38.25" x14ac:dyDescent="0.2">
      <c r="A392" s="71">
        <v>379</v>
      </c>
      <c r="B392" s="5" t="s">
        <v>123</v>
      </c>
      <c r="C392" s="28">
        <v>906</v>
      </c>
      <c r="D392" s="54">
        <v>701</v>
      </c>
      <c r="E392" s="2" t="s">
        <v>286</v>
      </c>
      <c r="F392" s="2"/>
      <c r="G392" s="29">
        <f>G393</f>
        <v>38433</v>
      </c>
      <c r="H392" s="29">
        <f>H393</f>
        <v>38433</v>
      </c>
    </row>
    <row r="393" spans="1:8" x14ac:dyDescent="0.2">
      <c r="A393" s="71">
        <v>380</v>
      </c>
      <c r="B393" s="7" t="s">
        <v>91</v>
      </c>
      <c r="C393" s="43">
        <v>906</v>
      </c>
      <c r="D393" s="55">
        <v>701</v>
      </c>
      <c r="E393" s="4" t="s">
        <v>286</v>
      </c>
      <c r="F393" s="4" t="s">
        <v>90</v>
      </c>
      <c r="G393" s="63">
        <v>38433</v>
      </c>
      <c r="H393" s="63">
        <v>38433</v>
      </c>
    </row>
    <row r="394" spans="1:8" x14ac:dyDescent="0.2">
      <c r="A394" s="71">
        <v>381</v>
      </c>
      <c r="B394" s="5" t="s">
        <v>124</v>
      </c>
      <c r="C394" s="28">
        <v>906</v>
      </c>
      <c r="D394" s="54">
        <v>701</v>
      </c>
      <c r="E394" s="2" t="s">
        <v>287</v>
      </c>
      <c r="F394" s="2"/>
      <c r="G394" s="29">
        <f>G395</f>
        <v>2189</v>
      </c>
      <c r="H394" s="29">
        <f>H395</f>
        <v>2200</v>
      </c>
    </row>
    <row r="395" spans="1:8" x14ac:dyDescent="0.2">
      <c r="A395" s="71">
        <v>382</v>
      </c>
      <c r="B395" s="7" t="s">
        <v>91</v>
      </c>
      <c r="C395" s="43">
        <v>906</v>
      </c>
      <c r="D395" s="55">
        <v>701</v>
      </c>
      <c r="E395" s="4" t="s">
        <v>287</v>
      </c>
      <c r="F395" s="4" t="s">
        <v>90</v>
      </c>
      <c r="G395" s="63">
        <v>2189</v>
      </c>
      <c r="H395" s="63">
        <v>2200</v>
      </c>
    </row>
    <row r="396" spans="1:8" x14ac:dyDescent="0.2">
      <c r="A396" s="71">
        <v>383</v>
      </c>
      <c r="B396" s="5" t="s">
        <v>558</v>
      </c>
      <c r="C396" s="28">
        <v>906</v>
      </c>
      <c r="D396" s="54">
        <v>701</v>
      </c>
      <c r="E396" s="2" t="s">
        <v>288</v>
      </c>
      <c r="F396" s="2"/>
      <c r="G396" s="29">
        <f>G397</f>
        <v>830</v>
      </c>
      <c r="H396" s="29">
        <f>H397</f>
        <v>830</v>
      </c>
    </row>
    <row r="397" spans="1:8" x14ac:dyDescent="0.2">
      <c r="A397" s="71">
        <v>384</v>
      </c>
      <c r="B397" s="93" t="s">
        <v>91</v>
      </c>
      <c r="C397" s="43">
        <v>906</v>
      </c>
      <c r="D397" s="55">
        <v>701</v>
      </c>
      <c r="E397" s="4" t="s">
        <v>288</v>
      </c>
      <c r="F397" s="4" t="s">
        <v>90</v>
      </c>
      <c r="G397" s="63">
        <v>830</v>
      </c>
      <c r="H397" s="63">
        <v>830</v>
      </c>
    </row>
    <row r="398" spans="1:8" ht="102" x14ac:dyDescent="0.2">
      <c r="A398" s="71">
        <v>385</v>
      </c>
      <c r="B398" s="28" t="s">
        <v>97</v>
      </c>
      <c r="C398" s="28">
        <v>906</v>
      </c>
      <c r="D398" s="54">
        <v>701</v>
      </c>
      <c r="E398" s="32" t="s">
        <v>204</v>
      </c>
      <c r="F398" s="2"/>
      <c r="G398" s="29">
        <f>G399</f>
        <v>31730</v>
      </c>
      <c r="H398" s="29">
        <f>H399</f>
        <v>31730</v>
      </c>
    </row>
    <row r="399" spans="1:8" x14ac:dyDescent="0.2">
      <c r="A399" s="71">
        <v>386</v>
      </c>
      <c r="B399" s="7" t="s">
        <v>91</v>
      </c>
      <c r="C399" s="43">
        <v>906</v>
      </c>
      <c r="D399" s="55">
        <v>701</v>
      </c>
      <c r="E399" s="4" t="s">
        <v>204</v>
      </c>
      <c r="F399" s="4" t="s">
        <v>90</v>
      </c>
      <c r="G399" s="73">
        <v>31730</v>
      </c>
      <c r="H399" s="73">
        <v>31730</v>
      </c>
    </row>
    <row r="400" spans="1:8" ht="38.25" x14ac:dyDescent="0.2">
      <c r="A400" s="71">
        <v>387</v>
      </c>
      <c r="B400" s="94" t="s">
        <v>186</v>
      </c>
      <c r="C400" s="28">
        <v>906</v>
      </c>
      <c r="D400" s="54">
        <v>701</v>
      </c>
      <c r="E400" s="2" t="s">
        <v>283</v>
      </c>
      <c r="F400" s="2"/>
      <c r="G400" s="29">
        <f>G401</f>
        <v>52781</v>
      </c>
      <c r="H400" s="29">
        <f>H401</f>
        <v>5500</v>
      </c>
    </row>
    <row r="401" spans="1:8" ht="38.25" x14ac:dyDescent="0.2">
      <c r="A401" s="71">
        <v>388</v>
      </c>
      <c r="B401" s="87" t="s">
        <v>692</v>
      </c>
      <c r="C401" s="28">
        <v>906</v>
      </c>
      <c r="D401" s="54">
        <v>701</v>
      </c>
      <c r="E401" s="32" t="s">
        <v>693</v>
      </c>
      <c r="F401" s="32"/>
      <c r="G401" s="29">
        <f>G402</f>
        <v>52781</v>
      </c>
      <c r="H401" s="29">
        <f>H402</f>
        <v>5500</v>
      </c>
    </row>
    <row r="402" spans="1:8" x14ac:dyDescent="0.2">
      <c r="A402" s="71">
        <v>389</v>
      </c>
      <c r="B402" s="93" t="s">
        <v>91</v>
      </c>
      <c r="C402" s="43">
        <v>906</v>
      </c>
      <c r="D402" s="55">
        <v>701</v>
      </c>
      <c r="E402" s="52" t="s">
        <v>693</v>
      </c>
      <c r="F402" s="4" t="s">
        <v>90</v>
      </c>
      <c r="G402" s="63">
        <v>52781</v>
      </c>
      <c r="H402" s="63">
        <v>5500</v>
      </c>
    </row>
    <row r="403" spans="1:8" ht="51" x14ac:dyDescent="0.2">
      <c r="A403" s="71">
        <v>390</v>
      </c>
      <c r="B403" s="28" t="s">
        <v>683</v>
      </c>
      <c r="C403" s="28">
        <v>906</v>
      </c>
      <c r="D403" s="1">
        <v>701</v>
      </c>
      <c r="E403" s="2" t="s">
        <v>440</v>
      </c>
      <c r="F403" s="4"/>
      <c r="G403" s="29">
        <f>G404</f>
        <v>18615</v>
      </c>
      <c r="H403" s="29">
        <f>H404</f>
        <v>4200</v>
      </c>
    </row>
    <row r="404" spans="1:8" ht="51" x14ac:dyDescent="0.2">
      <c r="A404" s="71">
        <v>391</v>
      </c>
      <c r="B404" s="87" t="s">
        <v>457</v>
      </c>
      <c r="C404" s="28">
        <v>906</v>
      </c>
      <c r="D404" s="1">
        <v>701</v>
      </c>
      <c r="E404" s="2" t="s">
        <v>441</v>
      </c>
      <c r="F404" s="4"/>
      <c r="G404" s="29">
        <f>G405</f>
        <v>18615</v>
      </c>
      <c r="H404" s="29">
        <f>H405</f>
        <v>4200</v>
      </c>
    </row>
    <row r="405" spans="1:8" x14ac:dyDescent="0.2">
      <c r="A405" s="71">
        <v>392</v>
      </c>
      <c r="B405" s="93" t="s">
        <v>91</v>
      </c>
      <c r="C405" s="43">
        <v>906</v>
      </c>
      <c r="D405" s="3">
        <v>701</v>
      </c>
      <c r="E405" s="4" t="s">
        <v>441</v>
      </c>
      <c r="F405" s="4" t="s">
        <v>90</v>
      </c>
      <c r="G405" s="63">
        <f>4190+14425</f>
        <v>18615</v>
      </c>
      <c r="H405" s="63">
        <v>4200</v>
      </c>
    </row>
    <row r="406" spans="1:8" x14ac:dyDescent="0.2">
      <c r="A406" s="71">
        <v>393</v>
      </c>
      <c r="B406" s="5" t="s">
        <v>21</v>
      </c>
      <c r="C406" s="28">
        <v>906</v>
      </c>
      <c r="D406" s="9">
        <v>702</v>
      </c>
      <c r="E406" s="10"/>
      <c r="F406" s="2"/>
      <c r="G406" s="29">
        <f>G407+G432</f>
        <v>623224.9</v>
      </c>
      <c r="H406" s="29">
        <f>H407+H432</f>
        <v>634669.80000000005</v>
      </c>
    </row>
    <row r="407" spans="1:8" ht="38.25" x14ac:dyDescent="0.2">
      <c r="A407" s="71">
        <v>394</v>
      </c>
      <c r="B407" s="28" t="s">
        <v>673</v>
      </c>
      <c r="C407" s="28">
        <v>906</v>
      </c>
      <c r="D407" s="1">
        <v>702</v>
      </c>
      <c r="E407" s="2" t="s">
        <v>279</v>
      </c>
      <c r="F407" s="2"/>
      <c r="G407" s="29">
        <f>G408+G421</f>
        <v>604609.9</v>
      </c>
      <c r="H407" s="29">
        <f>H408+H421</f>
        <v>620969.80000000005</v>
      </c>
    </row>
    <row r="408" spans="1:8" ht="25.5" x14ac:dyDescent="0.2">
      <c r="A408" s="71">
        <v>395</v>
      </c>
      <c r="B408" s="28" t="s">
        <v>122</v>
      </c>
      <c r="C408" s="28">
        <v>906</v>
      </c>
      <c r="D408" s="1">
        <v>702</v>
      </c>
      <c r="E408" s="2" t="s">
        <v>285</v>
      </c>
      <c r="F408" s="2"/>
      <c r="G408" s="29">
        <f>G409+G411+G413+G415+G417+G419</f>
        <v>557192.9</v>
      </c>
      <c r="H408" s="29">
        <f>H409+H411+H413+H415+H417+H419</f>
        <v>582819.80000000005</v>
      </c>
    </row>
    <row r="409" spans="1:8" ht="38.25" x14ac:dyDescent="0.2">
      <c r="A409" s="71">
        <v>396</v>
      </c>
      <c r="B409" s="5" t="s">
        <v>123</v>
      </c>
      <c r="C409" s="28">
        <v>906</v>
      </c>
      <c r="D409" s="1">
        <v>702</v>
      </c>
      <c r="E409" s="2" t="s">
        <v>286</v>
      </c>
      <c r="F409" s="2"/>
      <c r="G409" s="29">
        <f>G410</f>
        <v>170532</v>
      </c>
      <c r="H409" s="29">
        <f>H410</f>
        <v>172000</v>
      </c>
    </row>
    <row r="410" spans="1:8" x14ac:dyDescent="0.2">
      <c r="A410" s="71">
        <v>397</v>
      </c>
      <c r="B410" s="7" t="s">
        <v>91</v>
      </c>
      <c r="C410" s="43">
        <v>906</v>
      </c>
      <c r="D410" s="3">
        <v>702</v>
      </c>
      <c r="E410" s="4" t="s">
        <v>286</v>
      </c>
      <c r="F410" s="4" t="s">
        <v>90</v>
      </c>
      <c r="G410" s="63">
        <v>170532</v>
      </c>
      <c r="H410" s="63">
        <v>172000</v>
      </c>
    </row>
    <row r="411" spans="1:8" x14ac:dyDescent="0.2">
      <c r="A411" s="71">
        <v>398</v>
      </c>
      <c r="B411" s="5" t="s">
        <v>558</v>
      </c>
      <c r="C411" s="28">
        <v>906</v>
      </c>
      <c r="D411" s="1">
        <v>702</v>
      </c>
      <c r="E411" s="2" t="s">
        <v>288</v>
      </c>
      <c r="F411" s="2"/>
      <c r="G411" s="29">
        <f>G412</f>
        <v>7453</v>
      </c>
      <c r="H411" s="29">
        <f>H412</f>
        <v>7500</v>
      </c>
    </row>
    <row r="412" spans="1:8" x14ac:dyDescent="0.2">
      <c r="A412" s="71">
        <v>399</v>
      </c>
      <c r="B412" s="7" t="s">
        <v>91</v>
      </c>
      <c r="C412" s="43">
        <v>906</v>
      </c>
      <c r="D412" s="3">
        <v>702</v>
      </c>
      <c r="E412" s="4" t="s">
        <v>288</v>
      </c>
      <c r="F412" s="4" t="s">
        <v>90</v>
      </c>
      <c r="G412" s="63">
        <v>7453</v>
      </c>
      <c r="H412" s="63">
        <v>7500</v>
      </c>
    </row>
    <row r="413" spans="1:8" ht="102" x14ac:dyDescent="0.2">
      <c r="A413" s="71">
        <v>400</v>
      </c>
      <c r="B413" s="28" t="s">
        <v>97</v>
      </c>
      <c r="C413" s="28">
        <v>906</v>
      </c>
      <c r="D413" s="1">
        <v>702</v>
      </c>
      <c r="E413" s="32" t="s">
        <v>204</v>
      </c>
      <c r="F413" s="2"/>
      <c r="G413" s="40">
        <f>G414</f>
        <v>335622</v>
      </c>
      <c r="H413" s="40">
        <f>H414</f>
        <v>358789</v>
      </c>
    </row>
    <row r="414" spans="1:8" x14ac:dyDescent="0.2">
      <c r="A414" s="71">
        <v>401</v>
      </c>
      <c r="B414" s="7" t="s">
        <v>91</v>
      </c>
      <c r="C414" s="43">
        <v>906</v>
      </c>
      <c r="D414" s="3">
        <v>702</v>
      </c>
      <c r="E414" s="4" t="s">
        <v>204</v>
      </c>
      <c r="F414" s="4" t="s">
        <v>90</v>
      </c>
      <c r="G414" s="73">
        <v>335622</v>
      </c>
      <c r="H414" s="73">
        <v>358789</v>
      </c>
    </row>
    <row r="415" spans="1:8" ht="114.75" x14ac:dyDescent="0.2">
      <c r="A415" s="71">
        <v>402</v>
      </c>
      <c r="B415" s="28" t="s">
        <v>98</v>
      </c>
      <c r="C415" s="28">
        <v>906</v>
      </c>
      <c r="D415" s="1">
        <v>702</v>
      </c>
      <c r="E415" s="2" t="s">
        <v>205</v>
      </c>
      <c r="F415" s="2"/>
      <c r="G415" s="40">
        <f>G416</f>
        <v>11630</v>
      </c>
      <c r="H415" s="40">
        <f>H416</f>
        <v>12095</v>
      </c>
    </row>
    <row r="416" spans="1:8" x14ac:dyDescent="0.2">
      <c r="A416" s="71">
        <v>403</v>
      </c>
      <c r="B416" s="7" t="s">
        <v>91</v>
      </c>
      <c r="C416" s="43">
        <v>906</v>
      </c>
      <c r="D416" s="3">
        <v>702</v>
      </c>
      <c r="E416" s="4" t="s">
        <v>205</v>
      </c>
      <c r="F416" s="4" t="s">
        <v>90</v>
      </c>
      <c r="G416" s="73">
        <v>11630</v>
      </c>
      <c r="H416" s="73">
        <v>12095</v>
      </c>
    </row>
    <row r="417" spans="1:8" ht="38.25" x14ac:dyDescent="0.2">
      <c r="A417" s="71">
        <v>404</v>
      </c>
      <c r="B417" s="112" t="s">
        <v>532</v>
      </c>
      <c r="C417" s="28">
        <v>906</v>
      </c>
      <c r="D417" s="122">
        <v>702</v>
      </c>
      <c r="E417" s="99" t="s">
        <v>289</v>
      </c>
      <c r="F417" s="97"/>
      <c r="G417" s="83">
        <f>G418</f>
        <v>15688</v>
      </c>
      <c r="H417" s="83">
        <f>H418</f>
        <v>16336</v>
      </c>
    </row>
    <row r="418" spans="1:8" x14ac:dyDescent="0.2">
      <c r="A418" s="71">
        <v>405</v>
      </c>
      <c r="B418" s="93" t="s">
        <v>91</v>
      </c>
      <c r="C418" s="43">
        <v>906</v>
      </c>
      <c r="D418" s="123">
        <v>702</v>
      </c>
      <c r="E418" s="98" t="s">
        <v>289</v>
      </c>
      <c r="F418" s="98" t="s">
        <v>90</v>
      </c>
      <c r="G418" s="73">
        <v>15688</v>
      </c>
      <c r="H418" s="73">
        <v>16336</v>
      </c>
    </row>
    <row r="419" spans="1:8" ht="51" x14ac:dyDescent="0.2">
      <c r="A419" s="71">
        <v>406</v>
      </c>
      <c r="B419" s="5" t="s">
        <v>728</v>
      </c>
      <c r="C419" s="28">
        <v>906</v>
      </c>
      <c r="D419" s="1">
        <v>702</v>
      </c>
      <c r="E419" s="2" t="s">
        <v>727</v>
      </c>
      <c r="F419" s="2"/>
      <c r="G419" s="63">
        <f>G420</f>
        <v>16267.9</v>
      </c>
      <c r="H419" s="63">
        <f>H420</f>
        <v>16099.8</v>
      </c>
    </row>
    <row r="420" spans="1:8" x14ac:dyDescent="0.2">
      <c r="A420" s="71">
        <v>407</v>
      </c>
      <c r="B420" s="7" t="s">
        <v>91</v>
      </c>
      <c r="C420" s="43">
        <v>906</v>
      </c>
      <c r="D420" s="3">
        <v>702</v>
      </c>
      <c r="E420" s="4" t="s">
        <v>727</v>
      </c>
      <c r="F420" s="4" t="s">
        <v>90</v>
      </c>
      <c r="G420" s="73">
        <v>16267.9</v>
      </c>
      <c r="H420" s="73">
        <v>16099.8</v>
      </c>
    </row>
    <row r="421" spans="1:8" ht="38.25" x14ac:dyDescent="0.2">
      <c r="A421" s="71">
        <v>408</v>
      </c>
      <c r="B421" s="28" t="s">
        <v>186</v>
      </c>
      <c r="C421" s="28">
        <v>906</v>
      </c>
      <c r="D421" s="1">
        <v>702</v>
      </c>
      <c r="E421" s="2" t="s">
        <v>283</v>
      </c>
      <c r="F421" s="2"/>
      <c r="G421" s="29">
        <f>G422+G430+G426+G424+G428</f>
        <v>47417</v>
      </c>
      <c r="H421" s="29">
        <f>H422+H430+H426+H424+H428</f>
        <v>38150</v>
      </c>
    </row>
    <row r="422" spans="1:8" ht="38.25" x14ac:dyDescent="0.2">
      <c r="A422" s="71">
        <v>409</v>
      </c>
      <c r="B422" s="5" t="s">
        <v>832</v>
      </c>
      <c r="C422" s="28">
        <v>906</v>
      </c>
      <c r="D422" s="1">
        <v>702</v>
      </c>
      <c r="E422" s="32" t="s">
        <v>284</v>
      </c>
      <c r="F422" s="32"/>
      <c r="G422" s="29">
        <f>G423</f>
        <v>357</v>
      </c>
      <c r="H422" s="29">
        <f>H423</f>
        <v>13000</v>
      </c>
    </row>
    <row r="423" spans="1:8" x14ac:dyDescent="0.2">
      <c r="A423" s="71">
        <v>410</v>
      </c>
      <c r="B423" s="7" t="s">
        <v>91</v>
      </c>
      <c r="C423" s="43">
        <v>906</v>
      </c>
      <c r="D423" s="3">
        <v>702</v>
      </c>
      <c r="E423" s="52" t="s">
        <v>284</v>
      </c>
      <c r="F423" s="52" t="s">
        <v>90</v>
      </c>
      <c r="G423" s="63">
        <f>6400-6043</f>
        <v>357</v>
      </c>
      <c r="H423" s="63">
        <v>13000</v>
      </c>
    </row>
    <row r="424" spans="1:8" ht="25.5" x14ac:dyDescent="0.2">
      <c r="A424" s="71">
        <v>411</v>
      </c>
      <c r="B424" s="87" t="s">
        <v>545</v>
      </c>
      <c r="C424" s="28">
        <v>906</v>
      </c>
      <c r="D424" s="54">
        <v>702</v>
      </c>
      <c r="E424" s="32" t="s">
        <v>544</v>
      </c>
      <c r="F424" s="2"/>
      <c r="G424" s="29">
        <f>G425</f>
        <v>1400</v>
      </c>
      <c r="H424" s="29">
        <f>H425</f>
        <v>1500</v>
      </c>
    </row>
    <row r="425" spans="1:8" x14ac:dyDescent="0.2">
      <c r="A425" s="71">
        <v>412</v>
      </c>
      <c r="B425" s="93" t="s">
        <v>91</v>
      </c>
      <c r="C425" s="43">
        <v>906</v>
      </c>
      <c r="D425" s="55">
        <v>702</v>
      </c>
      <c r="E425" s="52" t="s">
        <v>544</v>
      </c>
      <c r="F425" s="4" t="s">
        <v>90</v>
      </c>
      <c r="G425" s="63">
        <v>1400</v>
      </c>
      <c r="H425" s="63">
        <v>1500</v>
      </c>
    </row>
    <row r="426" spans="1:8" ht="38.25" x14ac:dyDescent="0.2">
      <c r="A426" s="71">
        <v>413</v>
      </c>
      <c r="B426" s="94" t="s">
        <v>366</v>
      </c>
      <c r="C426" s="28">
        <v>906</v>
      </c>
      <c r="D426" s="54">
        <v>702</v>
      </c>
      <c r="E426" s="32" t="s">
        <v>365</v>
      </c>
      <c r="F426" s="2"/>
      <c r="G426" s="29">
        <f>G427</f>
        <v>0</v>
      </c>
      <c r="H426" s="29">
        <f>H427</f>
        <v>4650</v>
      </c>
    </row>
    <row r="427" spans="1:8" x14ac:dyDescent="0.2">
      <c r="A427" s="71">
        <v>414</v>
      </c>
      <c r="B427" s="93" t="s">
        <v>91</v>
      </c>
      <c r="C427" s="43">
        <v>906</v>
      </c>
      <c r="D427" s="55">
        <v>702</v>
      </c>
      <c r="E427" s="52" t="s">
        <v>365</v>
      </c>
      <c r="F427" s="4" t="s">
        <v>90</v>
      </c>
      <c r="G427" s="63">
        <v>0</v>
      </c>
      <c r="H427" s="63">
        <v>4650</v>
      </c>
    </row>
    <row r="428" spans="1:8" ht="38.25" x14ac:dyDescent="0.2">
      <c r="A428" s="71">
        <v>415</v>
      </c>
      <c r="B428" s="87" t="s">
        <v>692</v>
      </c>
      <c r="C428" s="28">
        <v>906</v>
      </c>
      <c r="D428" s="54">
        <v>702</v>
      </c>
      <c r="E428" s="32" t="s">
        <v>693</v>
      </c>
      <c r="F428" s="32"/>
      <c r="G428" s="29">
        <f>G429</f>
        <v>41660</v>
      </c>
      <c r="H428" s="29">
        <f>H429</f>
        <v>15000</v>
      </c>
    </row>
    <row r="429" spans="1:8" x14ac:dyDescent="0.2">
      <c r="A429" s="71">
        <v>416</v>
      </c>
      <c r="B429" s="93" t="s">
        <v>91</v>
      </c>
      <c r="C429" s="43">
        <v>906</v>
      </c>
      <c r="D429" s="55">
        <v>702</v>
      </c>
      <c r="E429" s="52" t="s">
        <v>693</v>
      </c>
      <c r="F429" s="4" t="s">
        <v>90</v>
      </c>
      <c r="G429" s="63">
        <v>41660</v>
      </c>
      <c r="H429" s="63">
        <v>15000</v>
      </c>
    </row>
    <row r="430" spans="1:8" ht="63.75" x14ac:dyDescent="0.2">
      <c r="A430" s="71">
        <v>417</v>
      </c>
      <c r="B430" s="87" t="s">
        <v>486</v>
      </c>
      <c r="C430" s="28">
        <v>906</v>
      </c>
      <c r="D430" s="54">
        <v>702</v>
      </c>
      <c r="E430" s="32" t="s">
        <v>447</v>
      </c>
      <c r="F430" s="2"/>
      <c r="G430" s="29">
        <f>G431</f>
        <v>4000</v>
      </c>
      <c r="H430" s="29">
        <f>H431</f>
        <v>4000</v>
      </c>
    </row>
    <row r="431" spans="1:8" x14ac:dyDescent="0.2">
      <c r="A431" s="71">
        <v>418</v>
      </c>
      <c r="B431" s="93" t="s">
        <v>91</v>
      </c>
      <c r="C431" s="43">
        <v>906</v>
      </c>
      <c r="D431" s="55">
        <v>702</v>
      </c>
      <c r="E431" s="52" t="s">
        <v>447</v>
      </c>
      <c r="F431" s="4" t="s">
        <v>90</v>
      </c>
      <c r="G431" s="63">
        <v>4000</v>
      </c>
      <c r="H431" s="63">
        <v>4000</v>
      </c>
    </row>
    <row r="432" spans="1:8" ht="51" x14ac:dyDescent="0.2">
      <c r="A432" s="71">
        <v>419</v>
      </c>
      <c r="B432" s="28" t="s">
        <v>683</v>
      </c>
      <c r="C432" s="28">
        <v>906</v>
      </c>
      <c r="D432" s="1">
        <v>702</v>
      </c>
      <c r="E432" s="2" t="s">
        <v>440</v>
      </c>
      <c r="F432" s="4"/>
      <c r="G432" s="29">
        <f>G433</f>
        <v>18615</v>
      </c>
      <c r="H432" s="29">
        <f>H433</f>
        <v>13700</v>
      </c>
    </row>
    <row r="433" spans="1:8" ht="51" x14ac:dyDescent="0.2">
      <c r="A433" s="71">
        <v>420</v>
      </c>
      <c r="B433" s="87" t="s">
        <v>457</v>
      </c>
      <c r="C433" s="28">
        <v>906</v>
      </c>
      <c r="D433" s="1">
        <v>702</v>
      </c>
      <c r="E433" s="2" t="s">
        <v>441</v>
      </c>
      <c r="F433" s="4"/>
      <c r="G433" s="29">
        <f>G434</f>
        <v>18615</v>
      </c>
      <c r="H433" s="29">
        <f>H434</f>
        <v>13700</v>
      </c>
    </row>
    <row r="434" spans="1:8" x14ac:dyDescent="0.2">
      <c r="A434" s="71">
        <v>421</v>
      </c>
      <c r="B434" s="93" t="s">
        <v>91</v>
      </c>
      <c r="C434" s="43">
        <v>906</v>
      </c>
      <c r="D434" s="3">
        <v>702</v>
      </c>
      <c r="E434" s="4" t="s">
        <v>441</v>
      </c>
      <c r="F434" s="4" t="s">
        <v>90</v>
      </c>
      <c r="G434" s="63">
        <f>12572+6043</f>
        <v>18615</v>
      </c>
      <c r="H434" s="63">
        <v>13700</v>
      </c>
    </row>
    <row r="435" spans="1:8" x14ac:dyDescent="0.2">
      <c r="A435" s="71">
        <v>422</v>
      </c>
      <c r="B435" s="5" t="s">
        <v>354</v>
      </c>
      <c r="C435" s="28">
        <v>906</v>
      </c>
      <c r="D435" s="9">
        <v>703</v>
      </c>
      <c r="E435" s="10"/>
      <c r="F435" s="2"/>
      <c r="G435" s="29">
        <f>G436+G445</f>
        <v>17633</v>
      </c>
      <c r="H435" s="29">
        <f>H436+H445</f>
        <v>21710</v>
      </c>
    </row>
    <row r="436" spans="1:8" ht="38.25" x14ac:dyDescent="0.2">
      <c r="A436" s="71">
        <v>423</v>
      </c>
      <c r="B436" s="28" t="s">
        <v>673</v>
      </c>
      <c r="C436" s="28">
        <v>906</v>
      </c>
      <c r="D436" s="9">
        <v>703</v>
      </c>
      <c r="E436" s="2" t="s">
        <v>279</v>
      </c>
      <c r="F436" s="2"/>
      <c r="G436" s="29">
        <f>G437</f>
        <v>16633</v>
      </c>
      <c r="H436" s="29">
        <f>H437</f>
        <v>16710</v>
      </c>
    </row>
    <row r="437" spans="1:8" ht="38.25" x14ac:dyDescent="0.2">
      <c r="A437" s="71">
        <v>424</v>
      </c>
      <c r="B437" s="28" t="s">
        <v>127</v>
      </c>
      <c r="C437" s="28">
        <v>906</v>
      </c>
      <c r="D437" s="9">
        <v>703</v>
      </c>
      <c r="E437" s="2" t="s">
        <v>290</v>
      </c>
      <c r="F437" s="2"/>
      <c r="G437" s="29">
        <f>G443+G438+G441</f>
        <v>16633</v>
      </c>
      <c r="H437" s="29">
        <f>H443+H438+H441</f>
        <v>16710</v>
      </c>
    </row>
    <row r="438" spans="1:8" x14ac:dyDescent="0.2">
      <c r="A438" s="71">
        <v>425</v>
      </c>
      <c r="B438" s="5" t="s">
        <v>129</v>
      </c>
      <c r="C438" s="28">
        <v>906</v>
      </c>
      <c r="D438" s="1">
        <v>703</v>
      </c>
      <c r="E438" s="2" t="s">
        <v>291</v>
      </c>
      <c r="F438" s="2"/>
      <c r="G438" s="29">
        <f>G439+G440</f>
        <v>5151</v>
      </c>
      <c r="H438" s="29">
        <f>H439+H440</f>
        <v>5180</v>
      </c>
    </row>
    <row r="439" spans="1:8" x14ac:dyDescent="0.2">
      <c r="A439" s="71">
        <v>426</v>
      </c>
      <c r="B439" s="7" t="s">
        <v>45</v>
      </c>
      <c r="C439" s="43">
        <v>906</v>
      </c>
      <c r="D439" s="3">
        <v>703</v>
      </c>
      <c r="E439" s="4" t="s">
        <v>291</v>
      </c>
      <c r="F439" s="4" t="s">
        <v>44</v>
      </c>
      <c r="G439" s="63">
        <v>4882</v>
      </c>
      <c r="H439" s="63">
        <v>4900</v>
      </c>
    </row>
    <row r="440" spans="1:8" ht="25.5" x14ac:dyDescent="0.2">
      <c r="A440" s="71">
        <v>427</v>
      </c>
      <c r="B440" s="7" t="s">
        <v>77</v>
      </c>
      <c r="C440" s="43">
        <v>906</v>
      </c>
      <c r="D440" s="3">
        <v>703</v>
      </c>
      <c r="E440" s="4" t="s">
        <v>291</v>
      </c>
      <c r="F440" s="4">
        <v>240</v>
      </c>
      <c r="G440" s="63">
        <v>269</v>
      </c>
      <c r="H440" s="63">
        <v>280</v>
      </c>
    </row>
    <row r="441" spans="1:8" ht="25.5" x14ac:dyDescent="0.2">
      <c r="A441" s="71">
        <v>428</v>
      </c>
      <c r="B441" s="87" t="s">
        <v>477</v>
      </c>
      <c r="C441" s="28">
        <v>906</v>
      </c>
      <c r="D441" s="54">
        <v>703</v>
      </c>
      <c r="E441" s="2" t="s">
        <v>478</v>
      </c>
      <c r="F441" s="4"/>
      <c r="G441" s="29">
        <f>G442</f>
        <v>1352</v>
      </c>
      <c r="H441" s="29">
        <f>H442</f>
        <v>1400</v>
      </c>
    </row>
    <row r="442" spans="1:8" x14ac:dyDescent="0.2">
      <c r="A442" s="71">
        <v>429</v>
      </c>
      <c r="B442" s="93" t="s">
        <v>91</v>
      </c>
      <c r="C442" s="43">
        <v>906</v>
      </c>
      <c r="D442" s="55">
        <v>703</v>
      </c>
      <c r="E442" s="4" t="s">
        <v>478</v>
      </c>
      <c r="F442" s="4" t="s">
        <v>90</v>
      </c>
      <c r="G442" s="63">
        <v>1352</v>
      </c>
      <c r="H442" s="63">
        <v>1400</v>
      </c>
    </row>
    <row r="443" spans="1:8" ht="102" x14ac:dyDescent="0.2">
      <c r="A443" s="71">
        <v>430</v>
      </c>
      <c r="B443" s="28" t="s">
        <v>97</v>
      </c>
      <c r="C443" s="28">
        <v>906</v>
      </c>
      <c r="D443" s="1">
        <v>703</v>
      </c>
      <c r="E443" s="32" t="s">
        <v>436</v>
      </c>
      <c r="F443" s="2"/>
      <c r="G443" s="40">
        <f>G444</f>
        <v>10130</v>
      </c>
      <c r="H443" s="40">
        <f>H444</f>
        <v>10130</v>
      </c>
    </row>
    <row r="444" spans="1:8" x14ac:dyDescent="0.2">
      <c r="A444" s="71">
        <v>431</v>
      </c>
      <c r="B444" s="7" t="s">
        <v>91</v>
      </c>
      <c r="C444" s="43">
        <v>906</v>
      </c>
      <c r="D444" s="3">
        <v>703</v>
      </c>
      <c r="E444" s="4" t="s">
        <v>436</v>
      </c>
      <c r="F444" s="4" t="s">
        <v>90</v>
      </c>
      <c r="G444" s="73">
        <v>10130</v>
      </c>
      <c r="H444" s="73">
        <v>10130</v>
      </c>
    </row>
    <row r="445" spans="1:8" x14ac:dyDescent="0.2">
      <c r="A445" s="71">
        <v>432</v>
      </c>
      <c r="B445" s="87" t="s">
        <v>156</v>
      </c>
      <c r="C445" s="28">
        <v>906</v>
      </c>
      <c r="D445" s="54">
        <v>703</v>
      </c>
      <c r="E445" s="2" t="s">
        <v>189</v>
      </c>
      <c r="F445" s="2"/>
      <c r="G445" s="29">
        <f>G446</f>
        <v>1000</v>
      </c>
      <c r="H445" s="29">
        <f>H446</f>
        <v>5000</v>
      </c>
    </row>
    <row r="446" spans="1:8" ht="25.5" x14ac:dyDescent="0.2">
      <c r="A446" s="71">
        <v>433</v>
      </c>
      <c r="B446" s="87" t="s">
        <v>392</v>
      </c>
      <c r="C446" s="28">
        <v>906</v>
      </c>
      <c r="D446" s="54">
        <v>703</v>
      </c>
      <c r="E446" s="10" t="s">
        <v>391</v>
      </c>
      <c r="F446" s="4"/>
      <c r="G446" s="29">
        <f>G447</f>
        <v>1000</v>
      </c>
      <c r="H446" s="29">
        <f>H447</f>
        <v>5000</v>
      </c>
    </row>
    <row r="447" spans="1:8" x14ac:dyDescent="0.2">
      <c r="A447" s="71">
        <v>434</v>
      </c>
      <c r="B447" s="93" t="s">
        <v>52</v>
      </c>
      <c r="C447" s="43">
        <v>906</v>
      </c>
      <c r="D447" s="55">
        <v>703</v>
      </c>
      <c r="E447" s="12" t="s">
        <v>391</v>
      </c>
      <c r="F447" s="4" t="s">
        <v>51</v>
      </c>
      <c r="G447" s="63">
        <v>1000</v>
      </c>
      <c r="H447" s="63">
        <v>5000</v>
      </c>
    </row>
    <row r="448" spans="1:8" x14ac:dyDescent="0.2">
      <c r="A448" s="71">
        <v>435</v>
      </c>
      <c r="B448" s="5" t="s">
        <v>524</v>
      </c>
      <c r="C448" s="28">
        <v>906</v>
      </c>
      <c r="D448" s="1">
        <v>707</v>
      </c>
      <c r="E448" s="2"/>
      <c r="F448" s="2"/>
      <c r="G448" s="29">
        <f>G449</f>
        <v>5610</v>
      </c>
      <c r="H448" s="29">
        <f>H449</f>
        <v>6400</v>
      </c>
    </row>
    <row r="449" spans="1:8" ht="38.25" x14ac:dyDescent="0.2">
      <c r="A449" s="71">
        <v>436</v>
      </c>
      <c r="B449" s="28" t="s">
        <v>673</v>
      </c>
      <c r="C449" s="28">
        <v>906</v>
      </c>
      <c r="D449" s="1">
        <v>707</v>
      </c>
      <c r="E449" s="2" t="s">
        <v>279</v>
      </c>
      <c r="F449" s="2"/>
      <c r="G449" s="29">
        <f>G450+G457</f>
        <v>5610</v>
      </c>
      <c r="H449" s="29">
        <f>H450+H457</f>
        <v>6400</v>
      </c>
    </row>
    <row r="450" spans="1:8" ht="25.5" x14ac:dyDescent="0.2">
      <c r="A450" s="71">
        <v>437</v>
      </c>
      <c r="B450" s="28" t="s">
        <v>130</v>
      </c>
      <c r="C450" s="5">
        <v>906</v>
      </c>
      <c r="D450" s="1">
        <v>707</v>
      </c>
      <c r="E450" s="2" t="s">
        <v>464</v>
      </c>
      <c r="F450" s="2"/>
      <c r="G450" s="29">
        <f>G453+G451+G455</f>
        <v>5100</v>
      </c>
      <c r="H450" s="29">
        <f>H453+H451+H455</f>
        <v>5700</v>
      </c>
    </row>
    <row r="451" spans="1:8" ht="38.25" x14ac:dyDescent="0.2">
      <c r="A451" s="71">
        <v>438</v>
      </c>
      <c r="B451" s="87" t="s">
        <v>131</v>
      </c>
      <c r="C451" s="5">
        <v>906</v>
      </c>
      <c r="D451" s="9">
        <v>707</v>
      </c>
      <c r="E451" s="10" t="s">
        <v>461</v>
      </c>
      <c r="F451" s="2"/>
      <c r="G451" s="29">
        <f>G452</f>
        <v>1100</v>
      </c>
      <c r="H451" s="29">
        <f>H452</f>
        <v>1200</v>
      </c>
    </row>
    <row r="452" spans="1:8" x14ac:dyDescent="0.2">
      <c r="A452" s="71">
        <v>439</v>
      </c>
      <c r="B452" s="93" t="s">
        <v>91</v>
      </c>
      <c r="C452" s="7">
        <v>906</v>
      </c>
      <c r="D452" s="11">
        <v>707</v>
      </c>
      <c r="E452" s="12" t="s">
        <v>461</v>
      </c>
      <c r="F452" s="4" t="s">
        <v>90</v>
      </c>
      <c r="G452" s="63">
        <v>1100</v>
      </c>
      <c r="H452" s="63">
        <v>1200</v>
      </c>
    </row>
    <row r="453" spans="1:8" ht="38.25" x14ac:dyDescent="0.2">
      <c r="A453" s="71">
        <v>440</v>
      </c>
      <c r="B453" s="87" t="s">
        <v>415</v>
      </c>
      <c r="C453" s="5">
        <v>906</v>
      </c>
      <c r="D453" s="1">
        <v>707</v>
      </c>
      <c r="E453" s="2" t="s">
        <v>462</v>
      </c>
      <c r="F453" s="2"/>
      <c r="G453" s="29">
        <f>G454</f>
        <v>3550</v>
      </c>
      <c r="H453" s="29">
        <f>H454</f>
        <v>4000</v>
      </c>
    </row>
    <row r="454" spans="1:8" x14ac:dyDescent="0.2">
      <c r="A454" s="71">
        <v>441</v>
      </c>
      <c r="B454" s="7" t="s">
        <v>91</v>
      </c>
      <c r="C454" s="7">
        <v>906</v>
      </c>
      <c r="D454" s="3">
        <v>707</v>
      </c>
      <c r="E454" s="4" t="s">
        <v>462</v>
      </c>
      <c r="F454" s="4" t="s">
        <v>90</v>
      </c>
      <c r="G454" s="63">
        <v>3550</v>
      </c>
      <c r="H454" s="63">
        <v>4000</v>
      </c>
    </row>
    <row r="455" spans="1:8" ht="25.5" x14ac:dyDescent="0.2">
      <c r="A455" s="71">
        <v>442</v>
      </c>
      <c r="B455" s="94" t="s">
        <v>592</v>
      </c>
      <c r="C455" s="5">
        <v>906</v>
      </c>
      <c r="D455" s="54">
        <v>707</v>
      </c>
      <c r="E455" s="2" t="s">
        <v>582</v>
      </c>
      <c r="F455" s="2"/>
      <c r="G455" s="29">
        <f>G456</f>
        <v>450</v>
      </c>
      <c r="H455" s="29">
        <f>H456</f>
        <v>500</v>
      </c>
    </row>
    <row r="456" spans="1:8" x14ac:dyDescent="0.2">
      <c r="A456" s="71">
        <v>443</v>
      </c>
      <c r="B456" s="93" t="s">
        <v>91</v>
      </c>
      <c r="C456" s="7">
        <v>906</v>
      </c>
      <c r="D456" s="55">
        <v>707</v>
      </c>
      <c r="E456" s="4" t="s">
        <v>582</v>
      </c>
      <c r="F456" s="4" t="s">
        <v>90</v>
      </c>
      <c r="G456" s="63">
        <v>450</v>
      </c>
      <c r="H456" s="63">
        <v>500</v>
      </c>
    </row>
    <row r="457" spans="1:8" ht="25.5" x14ac:dyDescent="0.2">
      <c r="A457" s="71">
        <v>444</v>
      </c>
      <c r="B457" s="28" t="s">
        <v>142</v>
      </c>
      <c r="C457" s="28">
        <v>906</v>
      </c>
      <c r="D457" s="1">
        <v>707</v>
      </c>
      <c r="E457" s="2" t="s">
        <v>465</v>
      </c>
      <c r="F457" s="2"/>
      <c r="G457" s="29">
        <f>G458+G460</f>
        <v>510</v>
      </c>
      <c r="H457" s="29">
        <f>H458+H460</f>
        <v>700</v>
      </c>
    </row>
    <row r="458" spans="1:8" ht="38.25" x14ac:dyDescent="0.2">
      <c r="A458" s="71">
        <v>445</v>
      </c>
      <c r="B458" s="5" t="s">
        <v>143</v>
      </c>
      <c r="C458" s="28">
        <v>906</v>
      </c>
      <c r="D458" s="1">
        <v>707</v>
      </c>
      <c r="E458" s="2" t="s">
        <v>463</v>
      </c>
      <c r="F458" s="2"/>
      <c r="G458" s="29">
        <f>G459</f>
        <v>250</v>
      </c>
      <c r="H458" s="29">
        <f>H459</f>
        <v>300</v>
      </c>
    </row>
    <row r="459" spans="1:8" x14ac:dyDescent="0.2">
      <c r="A459" s="71">
        <v>446</v>
      </c>
      <c r="B459" s="7" t="s">
        <v>91</v>
      </c>
      <c r="C459" s="43">
        <v>906</v>
      </c>
      <c r="D459" s="3">
        <v>707</v>
      </c>
      <c r="E459" s="4" t="s">
        <v>463</v>
      </c>
      <c r="F459" s="4" t="s">
        <v>90</v>
      </c>
      <c r="G459" s="31">
        <v>250</v>
      </c>
      <c r="H459" s="31">
        <v>300</v>
      </c>
    </row>
    <row r="460" spans="1:8" ht="38.25" x14ac:dyDescent="0.2">
      <c r="A460" s="71">
        <v>447</v>
      </c>
      <c r="B460" s="94" t="s">
        <v>591</v>
      </c>
      <c r="C460" s="28">
        <v>906</v>
      </c>
      <c r="D460" s="54">
        <v>707</v>
      </c>
      <c r="E460" s="2" t="s">
        <v>588</v>
      </c>
      <c r="F460" s="2"/>
      <c r="G460" s="29">
        <f>G461</f>
        <v>260</v>
      </c>
      <c r="H460" s="29">
        <f>H461</f>
        <v>400</v>
      </c>
    </row>
    <row r="461" spans="1:8" x14ac:dyDescent="0.2">
      <c r="A461" s="71">
        <v>448</v>
      </c>
      <c r="B461" s="93" t="s">
        <v>91</v>
      </c>
      <c r="C461" s="43">
        <v>906</v>
      </c>
      <c r="D461" s="55">
        <v>707</v>
      </c>
      <c r="E461" s="4" t="s">
        <v>588</v>
      </c>
      <c r="F461" s="4" t="s">
        <v>90</v>
      </c>
      <c r="G461" s="31">
        <v>260</v>
      </c>
      <c r="H461" s="31">
        <v>400</v>
      </c>
    </row>
    <row r="462" spans="1:8" x14ac:dyDescent="0.2">
      <c r="A462" s="71">
        <v>449</v>
      </c>
      <c r="B462" s="5" t="s">
        <v>22</v>
      </c>
      <c r="C462" s="28">
        <v>906</v>
      </c>
      <c r="D462" s="1">
        <v>709</v>
      </c>
      <c r="E462" s="2"/>
      <c r="F462" s="2"/>
      <c r="G462" s="29">
        <f>G463+G487+G494</f>
        <v>60264.1</v>
      </c>
      <c r="H462" s="29">
        <f>H463+H487+H494</f>
        <v>67422</v>
      </c>
    </row>
    <row r="463" spans="1:8" ht="38.25" x14ac:dyDescent="0.2">
      <c r="A463" s="71">
        <v>450</v>
      </c>
      <c r="B463" s="28" t="s">
        <v>673</v>
      </c>
      <c r="C463" s="28">
        <v>906</v>
      </c>
      <c r="D463" s="1">
        <v>709</v>
      </c>
      <c r="E463" s="2" t="s">
        <v>279</v>
      </c>
      <c r="F463" s="2"/>
      <c r="G463" s="29">
        <f>G477+G464+G474</f>
        <v>60114.1</v>
      </c>
      <c r="H463" s="29">
        <f>H477+H464+H474</f>
        <v>67272</v>
      </c>
    </row>
    <row r="464" spans="1:8" ht="38.25" x14ac:dyDescent="0.2">
      <c r="A464" s="71">
        <v>451</v>
      </c>
      <c r="B464" s="94" t="s">
        <v>127</v>
      </c>
      <c r="C464" s="28">
        <v>906</v>
      </c>
      <c r="D464" s="54">
        <v>709</v>
      </c>
      <c r="E464" s="32" t="s">
        <v>290</v>
      </c>
      <c r="F464" s="2"/>
      <c r="G464" s="29">
        <f>G467+G470+G472+G465</f>
        <v>25368.1</v>
      </c>
      <c r="H464" s="29">
        <f>H467+H470+H472+H465</f>
        <v>26257</v>
      </c>
    </row>
    <row r="465" spans="1:8" x14ac:dyDescent="0.2">
      <c r="A465" s="71">
        <v>452</v>
      </c>
      <c r="B465" s="5" t="s">
        <v>129</v>
      </c>
      <c r="C465" s="28">
        <v>906</v>
      </c>
      <c r="D465" s="1">
        <v>709</v>
      </c>
      <c r="E465" s="2" t="s">
        <v>291</v>
      </c>
      <c r="F465" s="2"/>
      <c r="G465" s="29">
        <f>G466</f>
        <v>5969</v>
      </c>
      <c r="H465" s="29">
        <f>H466</f>
        <v>6200</v>
      </c>
    </row>
    <row r="466" spans="1:8" x14ac:dyDescent="0.2">
      <c r="A466" s="71">
        <v>453</v>
      </c>
      <c r="B466" s="7" t="s">
        <v>91</v>
      </c>
      <c r="C466" s="43">
        <v>906</v>
      </c>
      <c r="D466" s="3">
        <v>709</v>
      </c>
      <c r="E466" s="4" t="s">
        <v>291</v>
      </c>
      <c r="F466" s="4" t="s">
        <v>90</v>
      </c>
      <c r="G466" s="63">
        <v>5969</v>
      </c>
      <c r="H466" s="63">
        <v>6200</v>
      </c>
    </row>
    <row r="467" spans="1:8" ht="76.5" x14ac:dyDescent="0.2">
      <c r="A467" s="71">
        <v>454</v>
      </c>
      <c r="B467" s="87" t="s">
        <v>531</v>
      </c>
      <c r="C467" s="28">
        <v>906</v>
      </c>
      <c r="D467" s="54">
        <v>709</v>
      </c>
      <c r="E467" s="2" t="s">
        <v>379</v>
      </c>
      <c r="F467" s="4"/>
      <c r="G467" s="29">
        <f>G469+G468</f>
        <v>1225.4000000000001</v>
      </c>
      <c r="H467" s="29">
        <f>H469+H468</f>
        <v>1274.3</v>
      </c>
    </row>
    <row r="468" spans="1:8" ht="25.5" x14ac:dyDescent="0.2">
      <c r="A468" s="71">
        <v>455</v>
      </c>
      <c r="B468" s="93" t="s">
        <v>77</v>
      </c>
      <c r="C468" s="43">
        <v>906</v>
      </c>
      <c r="D468" s="55">
        <v>709</v>
      </c>
      <c r="E468" s="4" t="s">
        <v>379</v>
      </c>
      <c r="F468" s="4" t="s">
        <v>78</v>
      </c>
      <c r="G468" s="73">
        <v>69.400000000000006</v>
      </c>
      <c r="H468" s="73">
        <v>72.099999999999994</v>
      </c>
    </row>
    <row r="469" spans="1:8" x14ac:dyDescent="0.2">
      <c r="A469" s="71">
        <v>456</v>
      </c>
      <c r="B469" s="93" t="s">
        <v>91</v>
      </c>
      <c r="C469" s="43">
        <v>906</v>
      </c>
      <c r="D469" s="55">
        <v>709</v>
      </c>
      <c r="E469" s="4" t="s">
        <v>379</v>
      </c>
      <c r="F469" s="4" t="s">
        <v>90</v>
      </c>
      <c r="G469" s="73">
        <v>1156</v>
      </c>
      <c r="H469" s="73">
        <v>1202.2</v>
      </c>
    </row>
    <row r="470" spans="1:8" ht="38.25" x14ac:dyDescent="0.2">
      <c r="A470" s="71">
        <v>457</v>
      </c>
      <c r="B470" s="87" t="s">
        <v>530</v>
      </c>
      <c r="C470" s="28">
        <v>906</v>
      </c>
      <c r="D470" s="54">
        <v>709</v>
      </c>
      <c r="E470" s="2" t="s">
        <v>206</v>
      </c>
      <c r="F470" s="4"/>
      <c r="G470" s="29">
        <f>G471</f>
        <v>10175.700000000001</v>
      </c>
      <c r="H470" s="29">
        <f>H471</f>
        <v>10582.7</v>
      </c>
    </row>
    <row r="471" spans="1:8" x14ac:dyDescent="0.2">
      <c r="A471" s="71">
        <v>458</v>
      </c>
      <c r="B471" s="93" t="s">
        <v>91</v>
      </c>
      <c r="C471" s="43">
        <v>906</v>
      </c>
      <c r="D471" s="55">
        <v>709</v>
      </c>
      <c r="E471" s="4" t="s">
        <v>206</v>
      </c>
      <c r="F471" s="4" t="s">
        <v>90</v>
      </c>
      <c r="G471" s="73">
        <v>10175.700000000001</v>
      </c>
      <c r="H471" s="73">
        <v>10582.7</v>
      </c>
    </row>
    <row r="472" spans="1:8" ht="51" x14ac:dyDescent="0.2">
      <c r="A472" s="71">
        <v>459</v>
      </c>
      <c r="B472" s="94" t="s">
        <v>633</v>
      </c>
      <c r="C472" s="28">
        <v>906</v>
      </c>
      <c r="D472" s="89">
        <v>709</v>
      </c>
      <c r="E472" s="84" t="s">
        <v>594</v>
      </c>
      <c r="F472" s="10"/>
      <c r="G472" s="29">
        <f>G473</f>
        <v>7998</v>
      </c>
      <c r="H472" s="29">
        <f>H473</f>
        <v>8200</v>
      </c>
    </row>
    <row r="473" spans="1:8" x14ac:dyDescent="0.2">
      <c r="A473" s="71">
        <v>460</v>
      </c>
      <c r="B473" s="93" t="s">
        <v>91</v>
      </c>
      <c r="C473" s="43">
        <v>906</v>
      </c>
      <c r="D473" s="90">
        <v>709</v>
      </c>
      <c r="E473" s="12" t="s">
        <v>594</v>
      </c>
      <c r="F473" s="4" t="s">
        <v>90</v>
      </c>
      <c r="G473" s="63">
        <v>7998</v>
      </c>
      <c r="H473" s="63">
        <v>8200</v>
      </c>
    </row>
    <row r="474" spans="1:8" ht="38.25" x14ac:dyDescent="0.2">
      <c r="A474" s="71">
        <v>461</v>
      </c>
      <c r="B474" s="94" t="s">
        <v>186</v>
      </c>
      <c r="C474" s="28">
        <v>906</v>
      </c>
      <c r="D474" s="54">
        <v>709</v>
      </c>
      <c r="E474" s="2" t="s">
        <v>283</v>
      </c>
      <c r="F474" s="2"/>
      <c r="G474" s="29">
        <f>G475</f>
        <v>9500</v>
      </c>
      <c r="H474" s="29">
        <f>H475</f>
        <v>15000</v>
      </c>
    </row>
    <row r="475" spans="1:8" ht="25.5" x14ac:dyDescent="0.2">
      <c r="A475" s="71">
        <v>462</v>
      </c>
      <c r="B475" s="87" t="s">
        <v>545</v>
      </c>
      <c r="C475" s="28">
        <v>906</v>
      </c>
      <c r="D475" s="54">
        <v>709</v>
      </c>
      <c r="E475" s="32" t="s">
        <v>544</v>
      </c>
      <c r="F475" s="32"/>
      <c r="G475" s="29">
        <f>G476</f>
        <v>9500</v>
      </c>
      <c r="H475" s="29">
        <f>H476</f>
        <v>15000</v>
      </c>
    </row>
    <row r="476" spans="1:8" x14ac:dyDescent="0.2">
      <c r="A476" s="71">
        <v>463</v>
      </c>
      <c r="B476" s="93" t="s">
        <v>91</v>
      </c>
      <c r="C476" s="43">
        <v>906</v>
      </c>
      <c r="D476" s="55">
        <v>709</v>
      </c>
      <c r="E476" s="52" t="s">
        <v>544</v>
      </c>
      <c r="F476" s="4" t="s">
        <v>90</v>
      </c>
      <c r="G476" s="63">
        <v>9500</v>
      </c>
      <c r="H476" s="63">
        <v>15000</v>
      </c>
    </row>
    <row r="477" spans="1:8" ht="38.25" x14ac:dyDescent="0.2">
      <c r="A477" s="71">
        <v>464</v>
      </c>
      <c r="B477" s="28" t="s">
        <v>674</v>
      </c>
      <c r="C477" s="28">
        <v>906</v>
      </c>
      <c r="D477" s="1">
        <v>709</v>
      </c>
      <c r="E477" s="2" t="s">
        <v>296</v>
      </c>
      <c r="F477" s="2"/>
      <c r="G477" s="29">
        <f>G478+G481+G484</f>
        <v>25246</v>
      </c>
      <c r="H477" s="29">
        <f>H478+H481+H484</f>
        <v>26015</v>
      </c>
    </row>
    <row r="478" spans="1:8" ht="25.5" x14ac:dyDescent="0.2">
      <c r="A478" s="71">
        <v>465</v>
      </c>
      <c r="B478" s="5" t="s">
        <v>109</v>
      </c>
      <c r="C478" s="28">
        <v>906</v>
      </c>
      <c r="D478" s="1">
        <v>709</v>
      </c>
      <c r="E478" s="2" t="s">
        <v>321</v>
      </c>
      <c r="F478" s="2"/>
      <c r="G478" s="29">
        <f>G479+G480</f>
        <v>3516</v>
      </c>
      <c r="H478" s="29">
        <f>H479+H480</f>
        <v>3680</v>
      </c>
    </row>
    <row r="479" spans="1:8" ht="25.5" x14ac:dyDescent="0.2">
      <c r="A479" s="71">
        <v>466</v>
      </c>
      <c r="B479" s="7" t="s">
        <v>81</v>
      </c>
      <c r="C479" s="43">
        <v>906</v>
      </c>
      <c r="D479" s="3">
        <v>709</v>
      </c>
      <c r="E479" s="4" t="s">
        <v>321</v>
      </c>
      <c r="F479" s="4" t="s">
        <v>50</v>
      </c>
      <c r="G479" s="63">
        <v>3248</v>
      </c>
      <c r="H479" s="63">
        <v>3400</v>
      </c>
    </row>
    <row r="480" spans="1:8" ht="25.5" x14ac:dyDescent="0.2">
      <c r="A480" s="71">
        <v>467</v>
      </c>
      <c r="B480" s="7" t="s">
        <v>77</v>
      </c>
      <c r="C480" s="43">
        <v>906</v>
      </c>
      <c r="D480" s="3">
        <v>709</v>
      </c>
      <c r="E480" s="4" t="s">
        <v>321</v>
      </c>
      <c r="F480" s="4">
        <v>240</v>
      </c>
      <c r="G480" s="63">
        <v>268</v>
      </c>
      <c r="H480" s="63">
        <v>280</v>
      </c>
    </row>
    <row r="481" spans="1:8" ht="51" x14ac:dyDescent="0.2">
      <c r="A481" s="71">
        <v>468</v>
      </c>
      <c r="B481" s="5" t="s">
        <v>563</v>
      </c>
      <c r="C481" s="28">
        <v>906</v>
      </c>
      <c r="D481" s="1">
        <v>709</v>
      </c>
      <c r="E481" s="2" t="s">
        <v>322</v>
      </c>
      <c r="F481" s="2"/>
      <c r="G481" s="29">
        <f>G482+G483</f>
        <v>550</v>
      </c>
      <c r="H481" s="29">
        <f>H482+H483</f>
        <v>635</v>
      </c>
    </row>
    <row r="482" spans="1:8" ht="25.5" x14ac:dyDescent="0.2">
      <c r="A482" s="71">
        <v>469</v>
      </c>
      <c r="B482" s="7" t="s">
        <v>77</v>
      </c>
      <c r="C482" s="43">
        <v>906</v>
      </c>
      <c r="D482" s="3">
        <v>709</v>
      </c>
      <c r="E482" s="4" t="s">
        <v>322</v>
      </c>
      <c r="F482" s="4">
        <v>240</v>
      </c>
      <c r="G482" s="63">
        <v>520</v>
      </c>
      <c r="H482" s="63">
        <v>600</v>
      </c>
    </row>
    <row r="483" spans="1:8" x14ac:dyDescent="0.2">
      <c r="A483" s="71">
        <v>470</v>
      </c>
      <c r="B483" s="93" t="s">
        <v>637</v>
      </c>
      <c r="C483" s="43">
        <v>906</v>
      </c>
      <c r="D483" s="55">
        <v>709</v>
      </c>
      <c r="E483" s="4" t="s">
        <v>322</v>
      </c>
      <c r="F483" s="4" t="s">
        <v>636</v>
      </c>
      <c r="G483" s="63">
        <v>30</v>
      </c>
      <c r="H483" s="63">
        <v>35</v>
      </c>
    </row>
    <row r="484" spans="1:8" x14ac:dyDescent="0.2">
      <c r="A484" s="71">
        <v>471</v>
      </c>
      <c r="B484" s="5" t="s">
        <v>129</v>
      </c>
      <c r="C484" s="28">
        <v>906</v>
      </c>
      <c r="D484" s="1">
        <v>709</v>
      </c>
      <c r="E484" s="2" t="s">
        <v>323</v>
      </c>
      <c r="F484" s="2"/>
      <c r="G484" s="40">
        <f>G485+G486</f>
        <v>21180</v>
      </c>
      <c r="H484" s="40">
        <f>H485+H486</f>
        <v>21700</v>
      </c>
    </row>
    <row r="485" spans="1:8" x14ac:dyDescent="0.2">
      <c r="A485" s="71">
        <v>472</v>
      </c>
      <c r="B485" s="7" t="s">
        <v>45</v>
      </c>
      <c r="C485" s="43">
        <v>906</v>
      </c>
      <c r="D485" s="3">
        <v>709</v>
      </c>
      <c r="E485" s="4" t="s">
        <v>323</v>
      </c>
      <c r="F485" s="4" t="s">
        <v>44</v>
      </c>
      <c r="G485" s="63">
        <v>18140</v>
      </c>
      <c r="H485" s="63">
        <v>18500</v>
      </c>
    </row>
    <row r="486" spans="1:8" ht="25.5" x14ac:dyDescent="0.2">
      <c r="A486" s="71">
        <v>473</v>
      </c>
      <c r="B486" s="7" t="s">
        <v>77</v>
      </c>
      <c r="C486" s="43">
        <v>906</v>
      </c>
      <c r="D486" s="3">
        <v>709</v>
      </c>
      <c r="E486" s="4" t="s">
        <v>323</v>
      </c>
      <c r="F486" s="4">
        <v>240</v>
      </c>
      <c r="G486" s="63">
        <v>3040</v>
      </c>
      <c r="H486" s="63">
        <v>3200</v>
      </c>
    </row>
    <row r="487" spans="1:8" ht="38.25" x14ac:dyDescent="0.2">
      <c r="A487" s="71">
        <v>474</v>
      </c>
      <c r="B487" s="28" t="s">
        <v>677</v>
      </c>
      <c r="C487" s="28">
        <v>906</v>
      </c>
      <c r="D487" s="9">
        <v>709</v>
      </c>
      <c r="E487" s="10" t="s">
        <v>297</v>
      </c>
      <c r="F487" s="2"/>
      <c r="G487" s="29">
        <f>G488+G491</f>
        <v>50</v>
      </c>
      <c r="H487" s="29">
        <f>H488+H491</f>
        <v>50</v>
      </c>
    </row>
    <row r="488" spans="1:8" ht="25.5" x14ac:dyDescent="0.2">
      <c r="A488" s="71">
        <v>475</v>
      </c>
      <c r="B488" s="28" t="s">
        <v>170</v>
      </c>
      <c r="C488" s="28">
        <v>906</v>
      </c>
      <c r="D488" s="9">
        <v>709</v>
      </c>
      <c r="E488" s="10" t="s">
        <v>298</v>
      </c>
      <c r="F488" s="2"/>
      <c r="G488" s="29">
        <f>G489</f>
        <v>25</v>
      </c>
      <c r="H488" s="29">
        <f>H489</f>
        <v>25</v>
      </c>
    </row>
    <row r="489" spans="1:8" ht="38.25" x14ac:dyDescent="0.2">
      <c r="A489" s="71">
        <v>476</v>
      </c>
      <c r="B489" s="5" t="s">
        <v>171</v>
      </c>
      <c r="C489" s="28">
        <v>906</v>
      </c>
      <c r="D489" s="9">
        <v>709</v>
      </c>
      <c r="E489" s="10" t="s">
        <v>559</v>
      </c>
      <c r="F489" s="2"/>
      <c r="G489" s="29">
        <f>G490</f>
        <v>25</v>
      </c>
      <c r="H489" s="29">
        <f>H490</f>
        <v>25</v>
      </c>
    </row>
    <row r="490" spans="1:8" x14ac:dyDescent="0.2">
      <c r="A490" s="71">
        <v>477</v>
      </c>
      <c r="B490" s="7" t="s">
        <v>91</v>
      </c>
      <c r="C490" s="43">
        <v>906</v>
      </c>
      <c r="D490" s="11">
        <v>709</v>
      </c>
      <c r="E490" s="12" t="s">
        <v>559</v>
      </c>
      <c r="F490" s="4" t="s">
        <v>90</v>
      </c>
      <c r="G490" s="63">
        <v>25</v>
      </c>
      <c r="H490" s="63">
        <v>25</v>
      </c>
    </row>
    <row r="491" spans="1:8" ht="38.25" x14ac:dyDescent="0.2">
      <c r="A491" s="71">
        <v>478</v>
      </c>
      <c r="B491" s="28" t="s">
        <v>172</v>
      </c>
      <c r="C491" s="28">
        <v>906</v>
      </c>
      <c r="D491" s="9">
        <v>709</v>
      </c>
      <c r="E491" s="10" t="s">
        <v>300</v>
      </c>
      <c r="F491" s="2"/>
      <c r="G491" s="29">
        <f>G492</f>
        <v>25</v>
      </c>
      <c r="H491" s="29">
        <f>H492</f>
        <v>25</v>
      </c>
    </row>
    <row r="492" spans="1:8" ht="38.25" x14ac:dyDescent="0.2">
      <c r="A492" s="71">
        <v>479</v>
      </c>
      <c r="B492" s="5" t="s">
        <v>173</v>
      </c>
      <c r="C492" s="28">
        <v>906</v>
      </c>
      <c r="D492" s="9">
        <v>709</v>
      </c>
      <c r="E492" s="10" t="s">
        <v>301</v>
      </c>
      <c r="F492" s="2"/>
      <c r="G492" s="29">
        <f>G493</f>
        <v>25</v>
      </c>
      <c r="H492" s="29">
        <f>H493</f>
        <v>25</v>
      </c>
    </row>
    <row r="493" spans="1:8" x14ac:dyDescent="0.2">
      <c r="A493" s="71">
        <v>480</v>
      </c>
      <c r="B493" s="7" t="s">
        <v>91</v>
      </c>
      <c r="C493" s="43">
        <v>906</v>
      </c>
      <c r="D493" s="11">
        <v>709</v>
      </c>
      <c r="E493" s="12" t="s">
        <v>301</v>
      </c>
      <c r="F493" s="4" t="s">
        <v>90</v>
      </c>
      <c r="G493" s="63">
        <v>25</v>
      </c>
      <c r="H493" s="63">
        <v>25</v>
      </c>
    </row>
    <row r="494" spans="1:8" ht="38.25" x14ac:dyDescent="0.2">
      <c r="A494" s="71">
        <v>481</v>
      </c>
      <c r="B494" s="94" t="s">
        <v>689</v>
      </c>
      <c r="C494" s="28">
        <v>906</v>
      </c>
      <c r="D494" s="1">
        <v>709</v>
      </c>
      <c r="E494" s="2" t="s">
        <v>234</v>
      </c>
      <c r="F494" s="2"/>
      <c r="G494" s="29">
        <f>G495</f>
        <v>100</v>
      </c>
      <c r="H494" s="29">
        <f>H495</f>
        <v>100</v>
      </c>
    </row>
    <row r="495" spans="1:8" ht="38.25" x14ac:dyDescent="0.2">
      <c r="A495" s="71">
        <v>482</v>
      </c>
      <c r="B495" s="28" t="s">
        <v>138</v>
      </c>
      <c r="C495" s="28">
        <v>906</v>
      </c>
      <c r="D495" s="1">
        <v>709</v>
      </c>
      <c r="E495" s="2" t="s">
        <v>269</v>
      </c>
      <c r="F495" s="2"/>
      <c r="G495" s="29">
        <f>G496+G498</f>
        <v>100</v>
      </c>
      <c r="H495" s="29">
        <f>H496+H498</f>
        <v>100</v>
      </c>
    </row>
    <row r="496" spans="1:8" ht="25.5" x14ac:dyDescent="0.2">
      <c r="A496" s="71">
        <v>483</v>
      </c>
      <c r="B496" s="5" t="s">
        <v>184</v>
      </c>
      <c r="C496" s="28">
        <v>906</v>
      </c>
      <c r="D496" s="1">
        <v>709</v>
      </c>
      <c r="E496" s="2" t="s">
        <v>425</v>
      </c>
      <c r="F496" s="2"/>
      <c r="G496" s="29">
        <f>G497</f>
        <v>20</v>
      </c>
      <c r="H496" s="29">
        <f>H497</f>
        <v>20</v>
      </c>
    </row>
    <row r="497" spans="1:8" ht="25.5" x14ac:dyDescent="0.2">
      <c r="A497" s="71">
        <v>484</v>
      </c>
      <c r="B497" s="7" t="s">
        <v>77</v>
      </c>
      <c r="C497" s="43">
        <v>906</v>
      </c>
      <c r="D497" s="3">
        <v>709</v>
      </c>
      <c r="E497" s="4" t="s">
        <v>425</v>
      </c>
      <c r="F497" s="52">
        <v>240</v>
      </c>
      <c r="G497" s="63">
        <v>20</v>
      </c>
      <c r="H497" s="63">
        <v>20</v>
      </c>
    </row>
    <row r="498" spans="1:8" x14ac:dyDescent="0.2">
      <c r="A498" s="71">
        <v>485</v>
      </c>
      <c r="B498" s="5" t="s">
        <v>358</v>
      </c>
      <c r="C498" s="28">
        <v>906</v>
      </c>
      <c r="D498" s="1">
        <v>709</v>
      </c>
      <c r="E498" s="2" t="s">
        <v>426</v>
      </c>
      <c r="F498" s="2"/>
      <c r="G498" s="29">
        <f>G499</f>
        <v>80</v>
      </c>
      <c r="H498" s="29">
        <f>H499</f>
        <v>80</v>
      </c>
    </row>
    <row r="499" spans="1:8" x14ac:dyDescent="0.2">
      <c r="A499" s="71">
        <v>486</v>
      </c>
      <c r="B499" s="7" t="s">
        <v>91</v>
      </c>
      <c r="C499" s="43">
        <v>906</v>
      </c>
      <c r="D499" s="3">
        <v>709</v>
      </c>
      <c r="E499" s="4" t="s">
        <v>426</v>
      </c>
      <c r="F499" s="4" t="s">
        <v>90</v>
      </c>
      <c r="G499" s="63">
        <v>80</v>
      </c>
      <c r="H499" s="63">
        <v>80</v>
      </c>
    </row>
    <row r="500" spans="1:8" ht="15.75" x14ac:dyDescent="0.2">
      <c r="A500" s="71">
        <v>487</v>
      </c>
      <c r="B500" s="92" t="s">
        <v>539</v>
      </c>
      <c r="C500" s="28">
        <v>906</v>
      </c>
      <c r="D500" s="54">
        <v>1004</v>
      </c>
      <c r="E500" s="2"/>
      <c r="F500" s="2"/>
      <c r="G500" s="29">
        <f t="shared" ref="G500:H503" si="21">G501</f>
        <v>500</v>
      </c>
      <c r="H500" s="29">
        <f t="shared" si="21"/>
        <v>500</v>
      </c>
    </row>
    <row r="501" spans="1:8" ht="38.25" x14ac:dyDescent="0.2">
      <c r="A501" s="71">
        <v>488</v>
      </c>
      <c r="B501" s="94" t="s">
        <v>673</v>
      </c>
      <c r="C501" s="28">
        <v>906</v>
      </c>
      <c r="D501" s="54">
        <v>1004</v>
      </c>
      <c r="E501" s="2" t="s">
        <v>279</v>
      </c>
      <c r="F501" s="2"/>
      <c r="G501" s="29">
        <f t="shared" si="21"/>
        <v>500</v>
      </c>
      <c r="H501" s="29">
        <f t="shared" si="21"/>
        <v>500</v>
      </c>
    </row>
    <row r="502" spans="1:8" ht="25.5" x14ac:dyDescent="0.2">
      <c r="A502" s="71">
        <v>489</v>
      </c>
      <c r="B502" s="94" t="s">
        <v>122</v>
      </c>
      <c r="C502" s="28">
        <v>906</v>
      </c>
      <c r="D502" s="54">
        <v>1004</v>
      </c>
      <c r="E502" s="2" t="s">
        <v>285</v>
      </c>
      <c r="F502" s="2"/>
      <c r="G502" s="29">
        <f t="shared" si="21"/>
        <v>500</v>
      </c>
      <c r="H502" s="29">
        <f t="shared" si="21"/>
        <v>500</v>
      </c>
    </row>
    <row r="503" spans="1:8" ht="38.25" x14ac:dyDescent="0.2">
      <c r="A503" s="71">
        <v>490</v>
      </c>
      <c r="B503" s="112" t="s">
        <v>532</v>
      </c>
      <c r="C503" s="28">
        <v>906</v>
      </c>
      <c r="D503" s="54">
        <v>1004</v>
      </c>
      <c r="E503" s="2" t="s">
        <v>289</v>
      </c>
      <c r="F503" s="2"/>
      <c r="G503" s="29">
        <f t="shared" si="21"/>
        <v>500</v>
      </c>
      <c r="H503" s="29">
        <f t="shared" si="21"/>
        <v>500</v>
      </c>
    </row>
    <row r="504" spans="1:8" x14ac:dyDescent="0.2">
      <c r="A504" s="71">
        <v>491</v>
      </c>
      <c r="B504" s="93" t="s">
        <v>91</v>
      </c>
      <c r="C504" s="43">
        <v>906</v>
      </c>
      <c r="D504" s="55">
        <v>1004</v>
      </c>
      <c r="E504" s="4" t="s">
        <v>289</v>
      </c>
      <c r="F504" s="4" t="s">
        <v>90</v>
      </c>
      <c r="G504" s="73">
        <v>500</v>
      </c>
      <c r="H504" s="73">
        <v>500</v>
      </c>
    </row>
    <row r="505" spans="1:8" ht="15.75" hidden="1" x14ac:dyDescent="0.2">
      <c r="A505" s="71">
        <v>492</v>
      </c>
      <c r="B505" s="24" t="s">
        <v>34</v>
      </c>
      <c r="C505" s="5">
        <v>906</v>
      </c>
      <c r="D505" s="1">
        <v>1100</v>
      </c>
      <c r="E505" s="4"/>
      <c r="F505" s="4"/>
      <c r="G505" s="29">
        <f>G515+G506</f>
        <v>27826</v>
      </c>
      <c r="H505" s="29">
        <f>H515+H506</f>
        <v>29046</v>
      </c>
    </row>
    <row r="506" spans="1:8" x14ac:dyDescent="0.2">
      <c r="A506" s="71">
        <v>493</v>
      </c>
      <c r="B506" s="87" t="s">
        <v>638</v>
      </c>
      <c r="C506" s="5">
        <v>906</v>
      </c>
      <c r="D506" s="54">
        <v>1101</v>
      </c>
      <c r="E506" s="10"/>
      <c r="F506" s="10"/>
      <c r="G506" s="29">
        <f>G507</f>
        <v>11724</v>
      </c>
      <c r="H506" s="29">
        <f>H507</f>
        <v>12300</v>
      </c>
    </row>
    <row r="507" spans="1:8" ht="38.25" x14ac:dyDescent="0.2">
      <c r="A507" s="71">
        <v>494</v>
      </c>
      <c r="B507" s="94" t="s">
        <v>673</v>
      </c>
      <c r="C507" s="5">
        <v>906</v>
      </c>
      <c r="D507" s="54">
        <v>1101</v>
      </c>
      <c r="E507" s="2" t="s">
        <v>279</v>
      </c>
      <c r="F507" s="2"/>
      <c r="G507" s="29">
        <f>G508</f>
        <v>11724</v>
      </c>
      <c r="H507" s="29">
        <f>H508</f>
        <v>12300</v>
      </c>
    </row>
    <row r="508" spans="1:8" ht="38.25" x14ac:dyDescent="0.2">
      <c r="A508" s="71">
        <v>495</v>
      </c>
      <c r="B508" s="94" t="s">
        <v>127</v>
      </c>
      <c r="C508" s="5">
        <v>906</v>
      </c>
      <c r="D508" s="54">
        <v>1101</v>
      </c>
      <c r="E508" s="32" t="s">
        <v>290</v>
      </c>
      <c r="F508" s="2"/>
      <c r="G508" s="29">
        <f>G509+G511+G513</f>
        <v>11724</v>
      </c>
      <c r="H508" s="29">
        <f>H509+H511+H513</f>
        <v>12300</v>
      </c>
    </row>
    <row r="509" spans="1:8" x14ac:dyDescent="0.2">
      <c r="A509" s="71">
        <v>496</v>
      </c>
      <c r="B509" s="87" t="s">
        <v>129</v>
      </c>
      <c r="C509" s="5">
        <v>906</v>
      </c>
      <c r="D509" s="54">
        <v>1101</v>
      </c>
      <c r="E509" s="2" t="s">
        <v>291</v>
      </c>
      <c r="F509" s="2"/>
      <c r="G509" s="29">
        <f>G510</f>
        <v>10299</v>
      </c>
      <c r="H509" s="29">
        <f>H510</f>
        <v>10700</v>
      </c>
    </row>
    <row r="510" spans="1:8" x14ac:dyDescent="0.2">
      <c r="A510" s="71">
        <v>497</v>
      </c>
      <c r="B510" s="93" t="s">
        <v>91</v>
      </c>
      <c r="C510" s="7">
        <v>906</v>
      </c>
      <c r="D510" s="55">
        <v>1101</v>
      </c>
      <c r="E510" s="4" t="s">
        <v>291</v>
      </c>
      <c r="F510" s="4" t="s">
        <v>90</v>
      </c>
      <c r="G510" s="63">
        <v>10299</v>
      </c>
      <c r="H510" s="63">
        <v>10700</v>
      </c>
    </row>
    <row r="511" spans="1:8" ht="38.25" x14ac:dyDescent="0.2">
      <c r="A511" s="71">
        <v>498</v>
      </c>
      <c r="B511" s="87" t="s">
        <v>448</v>
      </c>
      <c r="C511" s="5">
        <v>906</v>
      </c>
      <c r="D511" s="54">
        <v>1101</v>
      </c>
      <c r="E511" s="2" t="s">
        <v>380</v>
      </c>
      <c r="F511" s="4"/>
      <c r="G511" s="29">
        <f>G512</f>
        <v>1045</v>
      </c>
      <c r="H511" s="29">
        <f>H512</f>
        <v>1200</v>
      </c>
    </row>
    <row r="512" spans="1:8" x14ac:dyDescent="0.2">
      <c r="A512" s="71">
        <v>499</v>
      </c>
      <c r="B512" s="93" t="s">
        <v>91</v>
      </c>
      <c r="C512" s="7">
        <v>906</v>
      </c>
      <c r="D512" s="55">
        <v>1101</v>
      </c>
      <c r="E512" s="4" t="s">
        <v>380</v>
      </c>
      <c r="F512" s="4" t="s">
        <v>90</v>
      </c>
      <c r="G512" s="63">
        <v>1045</v>
      </c>
      <c r="H512" s="63">
        <v>1200</v>
      </c>
    </row>
    <row r="513" spans="1:8" ht="25.5" x14ac:dyDescent="0.2">
      <c r="A513" s="71">
        <v>500</v>
      </c>
      <c r="B513" s="87" t="s">
        <v>477</v>
      </c>
      <c r="C513" s="5">
        <v>906</v>
      </c>
      <c r="D513" s="54">
        <v>1101</v>
      </c>
      <c r="E513" s="2" t="s">
        <v>478</v>
      </c>
      <c r="F513" s="4"/>
      <c r="G513" s="29">
        <f>G514</f>
        <v>380</v>
      </c>
      <c r="H513" s="29">
        <f>H514</f>
        <v>400</v>
      </c>
    </row>
    <row r="514" spans="1:8" x14ac:dyDescent="0.2">
      <c r="A514" s="71">
        <v>501</v>
      </c>
      <c r="B514" s="93" t="s">
        <v>91</v>
      </c>
      <c r="C514" s="7">
        <v>906</v>
      </c>
      <c r="D514" s="55">
        <v>1101</v>
      </c>
      <c r="E514" s="4" t="s">
        <v>478</v>
      </c>
      <c r="F514" s="4" t="s">
        <v>90</v>
      </c>
      <c r="G514" s="63">
        <v>380</v>
      </c>
      <c r="H514" s="63">
        <v>400</v>
      </c>
    </row>
    <row r="515" spans="1:8" x14ac:dyDescent="0.2">
      <c r="A515" s="71">
        <v>502</v>
      </c>
      <c r="B515" s="87" t="s">
        <v>540</v>
      </c>
      <c r="C515" s="28">
        <v>906</v>
      </c>
      <c r="D515" s="101">
        <v>1103</v>
      </c>
      <c r="E515" s="111"/>
      <c r="F515" s="4"/>
      <c r="G515" s="29">
        <f t="shared" ref="G515:H515" si="22">G516</f>
        <v>16102</v>
      </c>
      <c r="H515" s="29">
        <f t="shared" si="22"/>
        <v>16746</v>
      </c>
    </row>
    <row r="516" spans="1:8" ht="38.25" x14ac:dyDescent="0.2">
      <c r="A516" s="71">
        <v>503</v>
      </c>
      <c r="B516" s="94" t="s">
        <v>647</v>
      </c>
      <c r="C516" s="28">
        <v>906</v>
      </c>
      <c r="D516" s="101">
        <v>1103</v>
      </c>
      <c r="E516" s="10" t="s">
        <v>292</v>
      </c>
      <c r="F516" s="10"/>
      <c r="G516" s="29">
        <f>G517</f>
        <v>16102</v>
      </c>
      <c r="H516" s="29">
        <f>H517</f>
        <v>16746</v>
      </c>
    </row>
    <row r="517" spans="1:8" ht="25.5" x14ac:dyDescent="0.2">
      <c r="A517" s="71">
        <v>504</v>
      </c>
      <c r="B517" s="87" t="s">
        <v>460</v>
      </c>
      <c r="C517" s="5">
        <v>906</v>
      </c>
      <c r="D517" s="54">
        <v>1103</v>
      </c>
      <c r="E517" s="10" t="s">
        <v>713</v>
      </c>
      <c r="F517" s="4"/>
      <c r="G517" s="29">
        <f>G518</f>
        <v>16102</v>
      </c>
      <c r="H517" s="29">
        <f>H518</f>
        <v>16746</v>
      </c>
    </row>
    <row r="518" spans="1:8" x14ac:dyDescent="0.2">
      <c r="A518" s="71">
        <v>505</v>
      </c>
      <c r="B518" s="93" t="s">
        <v>91</v>
      </c>
      <c r="C518" s="43">
        <v>906</v>
      </c>
      <c r="D518" s="55">
        <v>1103</v>
      </c>
      <c r="E518" s="12" t="s">
        <v>713</v>
      </c>
      <c r="F518" s="4" t="s">
        <v>90</v>
      </c>
      <c r="G518" s="63">
        <v>16102</v>
      </c>
      <c r="H518" s="63">
        <v>16746</v>
      </c>
    </row>
    <row r="519" spans="1:8" ht="31.5" hidden="1" x14ac:dyDescent="0.2">
      <c r="A519" s="71">
        <v>506</v>
      </c>
      <c r="B519" s="24" t="s">
        <v>433</v>
      </c>
      <c r="C519" s="28">
        <v>908</v>
      </c>
      <c r="D519" s="55"/>
      <c r="E519" s="4"/>
      <c r="F519" s="4"/>
      <c r="G519" s="29">
        <f>G520</f>
        <v>218344.99999999997</v>
      </c>
      <c r="H519" s="29">
        <f>H520</f>
        <v>239605</v>
      </c>
    </row>
    <row r="520" spans="1:8" ht="15.75" hidden="1" x14ac:dyDescent="0.2">
      <c r="A520" s="71">
        <v>507</v>
      </c>
      <c r="B520" s="24" t="s">
        <v>40</v>
      </c>
      <c r="C520" s="5">
        <v>908</v>
      </c>
      <c r="D520" s="1">
        <v>800</v>
      </c>
      <c r="E520" s="2"/>
      <c r="F520" s="2"/>
      <c r="G520" s="29">
        <f>G521+G545</f>
        <v>218344.99999999997</v>
      </c>
      <c r="H520" s="29">
        <f>H521+H545</f>
        <v>239605</v>
      </c>
    </row>
    <row r="521" spans="1:8" x14ac:dyDescent="0.2">
      <c r="A521" s="71">
        <v>508</v>
      </c>
      <c r="B521" s="5" t="s">
        <v>23</v>
      </c>
      <c r="C521" s="5">
        <v>908</v>
      </c>
      <c r="D521" s="1">
        <v>801</v>
      </c>
      <c r="E521" s="2"/>
      <c r="F521" s="2"/>
      <c r="G521" s="29">
        <f>G522</f>
        <v>183206.09999999998</v>
      </c>
      <c r="H521" s="29">
        <f>H522</f>
        <v>200245</v>
      </c>
    </row>
    <row r="522" spans="1:8" ht="29.1" customHeight="1" x14ac:dyDescent="0.2">
      <c r="A522" s="71">
        <v>509</v>
      </c>
      <c r="B522" s="94" t="s">
        <v>585</v>
      </c>
      <c r="C522" s="5">
        <v>908</v>
      </c>
      <c r="D522" s="1">
        <v>801</v>
      </c>
      <c r="E522" s="2" t="s">
        <v>209</v>
      </c>
      <c r="F522" s="2"/>
      <c r="G522" s="29">
        <f>G523</f>
        <v>183206.09999999998</v>
      </c>
      <c r="H522" s="29">
        <f>H523</f>
        <v>200245</v>
      </c>
    </row>
    <row r="523" spans="1:8" ht="15.95" customHeight="1" x14ac:dyDescent="0.2">
      <c r="A523" s="71">
        <v>510</v>
      </c>
      <c r="B523" s="28" t="s">
        <v>105</v>
      </c>
      <c r="C523" s="5">
        <v>908</v>
      </c>
      <c r="D523" s="1">
        <v>801</v>
      </c>
      <c r="E523" s="10" t="s">
        <v>208</v>
      </c>
      <c r="F523" s="2"/>
      <c r="G523" s="29">
        <f>G524+G526+G528+G530+G539+G541+G543+G537+G534</f>
        <v>183206.09999999998</v>
      </c>
      <c r="H523" s="29">
        <f>H524+H526+H528+H530+H539+H541+H543+H537+H534</f>
        <v>200245</v>
      </c>
    </row>
    <row r="524" spans="1:8" ht="38.25" x14ac:dyDescent="0.2">
      <c r="A524" s="71">
        <v>511</v>
      </c>
      <c r="B524" s="5" t="s">
        <v>152</v>
      </c>
      <c r="C524" s="5">
        <v>908</v>
      </c>
      <c r="D524" s="1">
        <v>801</v>
      </c>
      <c r="E524" s="2" t="s">
        <v>617</v>
      </c>
      <c r="F524" s="2"/>
      <c r="G524" s="29">
        <f>G525</f>
        <v>33418</v>
      </c>
      <c r="H524" s="29">
        <f>H525</f>
        <v>34000</v>
      </c>
    </row>
    <row r="525" spans="1:8" x14ac:dyDescent="0.2">
      <c r="A525" s="71">
        <v>512</v>
      </c>
      <c r="B525" s="7" t="s">
        <v>91</v>
      </c>
      <c r="C525" s="7">
        <v>908</v>
      </c>
      <c r="D525" s="3">
        <v>801</v>
      </c>
      <c r="E525" s="4" t="s">
        <v>617</v>
      </c>
      <c r="F525" s="4" t="s">
        <v>90</v>
      </c>
      <c r="G525" s="63">
        <v>33418</v>
      </c>
      <c r="H525" s="63">
        <v>34000</v>
      </c>
    </row>
    <row r="526" spans="1:8" ht="39.75" customHeight="1" x14ac:dyDescent="0.2">
      <c r="A526" s="71">
        <v>513</v>
      </c>
      <c r="B526" s="87" t="s">
        <v>153</v>
      </c>
      <c r="C526" s="5">
        <v>908</v>
      </c>
      <c r="D526" s="1">
        <v>801</v>
      </c>
      <c r="E526" s="2" t="s">
        <v>207</v>
      </c>
      <c r="F526" s="2"/>
      <c r="G526" s="29">
        <f>G527</f>
        <v>29944</v>
      </c>
      <c r="H526" s="29">
        <f>H527</f>
        <v>32000</v>
      </c>
    </row>
    <row r="527" spans="1:8" x14ac:dyDescent="0.2">
      <c r="A527" s="71">
        <v>514</v>
      </c>
      <c r="B527" s="7" t="s">
        <v>86</v>
      </c>
      <c r="C527" s="7">
        <v>908</v>
      </c>
      <c r="D527" s="3">
        <v>801</v>
      </c>
      <c r="E527" s="4" t="s">
        <v>207</v>
      </c>
      <c r="F527" s="4" t="s">
        <v>85</v>
      </c>
      <c r="G527" s="63">
        <v>29944</v>
      </c>
      <c r="H527" s="63">
        <v>32000</v>
      </c>
    </row>
    <row r="528" spans="1:8" ht="25.5" x14ac:dyDescent="0.2">
      <c r="A528" s="71">
        <v>515</v>
      </c>
      <c r="B528" s="5" t="s">
        <v>154</v>
      </c>
      <c r="C528" s="5">
        <v>908</v>
      </c>
      <c r="D528" s="1">
        <v>801</v>
      </c>
      <c r="E528" s="2" t="s">
        <v>210</v>
      </c>
      <c r="F528" s="2"/>
      <c r="G528" s="29">
        <f>G529</f>
        <v>111905</v>
      </c>
      <c r="H528" s="29">
        <f>H529</f>
        <v>113000</v>
      </c>
    </row>
    <row r="529" spans="1:8" x14ac:dyDescent="0.2">
      <c r="A529" s="71">
        <v>516</v>
      </c>
      <c r="B529" s="7" t="s">
        <v>86</v>
      </c>
      <c r="C529" s="7">
        <v>908</v>
      </c>
      <c r="D529" s="3">
        <v>801</v>
      </c>
      <c r="E529" s="4" t="s">
        <v>210</v>
      </c>
      <c r="F529" s="4" t="s">
        <v>85</v>
      </c>
      <c r="G529" s="63">
        <v>111905</v>
      </c>
      <c r="H529" s="63">
        <v>113000</v>
      </c>
    </row>
    <row r="530" spans="1:8" x14ac:dyDescent="0.2">
      <c r="A530" s="71">
        <v>517</v>
      </c>
      <c r="B530" s="5" t="s">
        <v>38</v>
      </c>
      <c r="C530" s="5">
        <v>908</v>
      </c>
      <c r="D530" s="1">
        <v>801</v>
      </c>
      <c r="E530" s="2" t="s">
        <v>618</v>
      </c>
      <c r="F530" s="2"/>
      <c r="G530" s="29">
        <f>G532+G531+G533</f>
        <v>500</v>
      </c>
      <c r="H530" s="29">
        <f>H532+H531+H533</f>
        <v>530</v>
      </c>
    </row>
    <row r="531" spans="1:8" ht="25.5" x14ac:dyDescent="0.2">
      <c r="A531" s="71">
        <v>518</v>
      </c>
      <c r="B531" s="7" t="s">
        <v>77</v>
      </c>
      <c r="C531" s="7">
        <v>908</v>
      </c>
      <c r="D531" s="3">
        <v>801</v>
      </c>
      <c r="E531" s="4" t="s">
        <v>618</v>
      </c>
      <c r="F531" s="4" t="s">
        <v>78</v>
      </c>
      <c r="G531" s="63">
        <v>60</v>
      </c>
      <c r="H531" s="63">
        <v>80</v>
      </c>
    </row>
    <row r="532" spans="1:8" x14ac:dyDescent="0.2">
      <c r="A532" s="71">
        <v>519</v>
      </c>
      <c r="B532" s="7" t="s">
        <v>86</v>
      </c>
      <c r="C532" s="7">
        <v>908</v>
      </c>
      <c r="D532" s="3">
        <v>801</v>
      </c>
      <c r="E532" s="4" t="s">
        <v>618</v>
      </c>
      <c r="F532" s="4" t="s">
        <v>85</v>
      </c>
      <c r="G532" s="63">
        <v>395</v>
      </c>
      <c r="H532" s="63">
        <v>400</v>
      </c>
    </row>
    <row r="533" spans="1:8" x14ac:dyDescent="0.2">
      <c r="A533" s="71">
        <v>520</v>
      </c>
      <c r="B533" s="7" t="s">
        <v>91</v>
      </c>
      <c r="C533" s="7">
        <v>908</v>
      </c>
      <c r="D533" s="3">
        <v>801</v>
      </c>
      <c r="E533" s="4" t="s">
        <v>618</v>
      </c>
      <c r="F533" s="4" t="s">
        <v>90</v>
      </c>
      <c r="G533" s="63">
        <v>45</v>
      </c>
      <c r="H533" s="63">
        <v>50</v>
      </c>
    </row>
    <row r="534" spans="1:8" ht="63.75" x14ac:dyDescent="0.2">
      <c r="A534" s="71">
        <v>521</v>
      </c>
      <c r="B534" s="87" t="s">
        <v>375</v>
      </c>
      <c r="C534" s="5">
        <v>908</v>
      </c>
      <c r="D534" s="1">
        <v>801</v>
      </c>
      <c r="E534" s="2" t="s">
        <v>212</v>
      </c>
      <c r="F534" s="4"/>
      <c r="G534" s="29">
        <f>G535+G536</f>
        <v>7170</v>
      </c>
      <c r="H534" s="29">
        <f>H535+H536</f>
        <v>20000</v>
      </c>
    </row>
    <row r="535" spans="1:8" x14ac:dyDescent="0.2">
      <c r="A535" s="71">
        <v>522</v>
      </c>
      <c r="B535" s="93" t="s">
        <v>86</v>
      </c>
      <c r="C535" s="7">
        <v>908</v>
      </c>
      <c r="D535" s="55">
        <v>801</v>
      </c>
      <c r="E535" s="4" t="s">
        <v>212</v>
      </c>
      <c r="F535" s="4" t="s">
        <v>85</v>
      </c>
      <c r="G535" s="63">
        <v>5970</v>
      </c>
      <c r="H535" s="63">
        <v>15000</v>
      </c>
    </row>
    <row r="536" spans="1:8" x14ac:dyDescent="0.2">
      <c r="A536" s="71">
        <v>523</v>
      </c>
      <c r="B536" s="93" t="s">
        <v>91</v>
      </c>
      <c r="C536" s="7">
        <v>908</v>
      </c>
      <c r="D536" s="55">
        <v>801</v>
      </c>
      <c r="E536" s="4" t="s">
        <v>212</v>
      </c>
      <c r="F536" s="4" t="s">
        <v>90</v>
      </c>
      <c r="G536" s="63">
        <v>1200</v>
      </c>
      <c r="H536" s="63">
        <v>5000</v>
      </c>
    </row>
    <row r="537" spans="1:8" ht="38.25" x14ac:dyDescent="0.2">
      <c r="A537" s="71">
        <v>524</v>
      </c>
      <c r="B537" s="87" t="s">
        <v>630</v>
      </c>
      <c r="C537" s="5">
        <v>908</v>
      </c>
      <c r="D537" s="89">
        <v>801</v>
      </c>
      <c r="E537" s="10" t="s">
        <v>452</v>
      </c>
      <c r="F537" s="32"/>
      <c r="G537" s="29">
        <f>G538</f>
        <v>100</v>
      </c>
      <c r="H537" s="29">
        <f>H538</f>
        <v>300</v>
      </c>
    </row>
    <row r="538" spans="1:8" x14ac:dyDescent="0.2">
      <c r="A538" s="71">
        <v>525</v>
      </c>
      <c r="B538" s="93" t="s">
        <v>86</v>
      </c>
      <c r="C538" s="7">
        <v>908</v>
      </c>
      <c r="D538" s="90">
        <v>801</v>
      </c>
      <c r="E538" s="12" t="s">
        <v>452</v>
      </c>
      <c r="F538" s="4" t="s">
        <v>85</v>
      </c>
      <c r="G538" s="63">
        <v>100</v>
      </c>
      <c r="H538" s="63">
        <v>300</v>
      </c>
    </row>
    <row r="539" spans="1:8" ht="89.25" x14ac:dyDescent="0.2">
      <c r="A539" s="71">
        <v>526</v>
      </c>
      <c r="B539" s="94" t="s">
        <v>611</v>
      </c>
      <c r="C539" s="5">
        <v>908</v>
      </c>
      <c r="D539" s="89">
        <v>801</v>
      </c>
      <c r="E539" s="10" t="s">
        <v>663</v>
      </c>
      <c r="F539" s="2"/>
      <c r="G539" s="29">
        <f>G540</f>
        <v>69.8</v>
      </c>
      <c r="H539" s="29">
        <f>H540</f>
        <v>300</v>
      </c>
    </row>
    <row r="540" spans="1:8" x14ac:dyDescent="0.2">
      <c r="A540" s="71">
        <v>527</v>
      </c>
      <c r="B540" s="93" t="s">
        <v>86</v>
      </c>
      <c r="C540" s="7">
        <v>908</v>
      </c>
      <c r="D540" s="90">
        <v>801</v>
      </c>
      <c r="E540" s="12" t="s">
        <v>663</v>
      </c>
      <c r="F540" s="4" t="s">
        <v>85</v>
      </c>
      <c r="G540" s="63">
        <v>69.8</v>
      </c>
      <c r="H540" s="63">
        <v>300</v>
      </c>
    </row>
    <row r="541" spans="1:8" ht="63.75" x14ac:dyDescent="0.2">
      <c r="A541" s="71">
        <v>528</v>
      </c>
      <c r="B541" s="94" t="s">
        <v>610</v>
      </c>
      <c r="C541" s="5">
        <v>908</v>
      </c>
      <c r="D541" s="89">
        <v>801</v>
      </c>
      <c r="E541" s="10" t="s">
        <v>609</v>
      </c>
      <c r="F541" s="2"/>
      <c r="G541" s="29">
        <f>G542</f>
        <v>24.3</v>
      </c>
      <c r="H541" s="29">
        <f>H542</f>
        <v>40</v>
      </c>
    </row>
    <row r="542" spans="1:8" x14ac:dyDescent="0.2">
      <c r="A542" s="71">
        <v>529</v>
      </c>
      <c r="B542" s="93" t="s">
        <v>91</v>
      </c>
      <c r="C542" s="7">
        <v>908</v>
      </c>
      <c r="D542" s="90">
        <v>801</v>
      </c>
      <c r="E542" s="12" t="s">
        <v>609</v>
      </c>
      <c r="F542" s="4" t="s">
        <v>90</v>
      </c>
      <c r="G542" s="31">
        <v>24.3</v>
      </c>
      <c r="H542" s="31">
        <v>40</v>
      </c>
    </row>
    <row r="543" spans="1:8" ht="51" x14ac:dyDescent="0.2">
      <c r="A543" s="71">
        <v>530</v>
      </c>
      <c r="B543" s="87" t="s">
        <v>666</v>
      </c>
      <c r="C543" s="5">
        <v>908</v>
      </c>
      <c r="D543" s="89">
        <v>801</v>
      </c>
      <c r="E543" s="10" t="s">
        <v>665</v>
      </c>
      <c r="F543" s="4"/>
      <c r="G543" s="31">
        <f>G544</f>
        <v>75</v>
      </c>
      <c r="H543" s="31">
        <f>H544</f>
        <v>75</v>
      </c>
    </row>
    <row r="544" spans="1:8" x14ac:dyDescent="0.2">
      <c r="A544" s="71">
        <v>531</v>
      </c>
      <c r="B544" s="93" t="s">
        <v>91</v>
      </c>
      <c r="C544" s="7">
        <v>908</v>
      </c>
      <c r="D544" s="90">
        <v>801</v>
      </c>
      <c r="E544" s="12" t="s">
        <v>665</v>
      </c>
      <c r="F544" s="4" t="s">
        <v>90</v>
      </c>
      <c r="G544" s="31">
        <v>75</v>
      </c>
      <c r="H544" s="31">
        <v>75</v>
      </c>
    </row>
    <row r="545" spans="1:8" ht="15.75" x14ac:dyDescent="0.2">
      <c r="A545" s="71">
        <v>532</v>
      </c>
      <c r="B545" s="140" t="s">
        <v>89</v>
      </c>
      <c r="C545" s="5">
        <v>908</v>
      </c>
      <c r="D545" s="141" t="s">
        <v>87</v>
      </c>
      <c r="E545" s="142" t="s">
        <v>88</v>
      </c>
      <c r="F545" s="142" t="s">
        <v>88</v>
      </c>
      <c r="G545" s="29">
        <f>G546+G551</f>
        <v>35138.9</v>
      </c>
      <c r="H545" s="29">
        <f>H546+H551</f>
        <v>39360</v>
      </c>
    </row>
    <row r="546" spans="1:8" ht="25.5" x14ac:dyDescent="0.2">
      <c r="A546" s="71">
        <v>533</v>
      </c>
      <c r="B546" s="28" t="s">
        <v>585</v>
      </c>
      <c r="C546" s="5">
        <v>908</v>
      </c>
      <c r="D546" s="141" t="s">
        <v>87</v>
      </c>
      <c r="E546" s="2" t="s">
        <v>209</v>
      </c>
      <c r="F546" s="142"/>
      <c r="G546" s="29">
        <f>G547</f>
        <v>33638.9</v>
      </c>
      <c r="H546" s="29">
        <f>H547</f>
        <v>34360</v>
      </c>
    </row>
    <row r="547" spans="1:8" ht="38.25" x14ac:dyDescent="0.2">
      <c r="A547" s="71">
        <v>534</v>
      </c>
      <c r="B547" s="28" t="s">
        <v>612</v>
      </c>
      <c r="C547" s="5">
        <v>908</v>
      </c>
      <c r="D547" s="1">
        <v>804</v>
      </c>
      <c r="E547" s="2" t="s">
        <v>214</v>
      </c>
      <c r="F547" s="2"/>
      <c r="G547" s="29">
        <f>G548</f>
        <v>33638.9</v>
      </c>
      <c r="H547" s="29">
        <f>H548</f>
        <v>34360</v>
      </c>
    </row>
    <row r="548" spans="1:8" ht="25.5" x14ac:dyDescent="0.2">
      <c r="A548" s="71">
        <v>535</v>
      </c>
      <c r="B548" s="5" t="s">
        <v>155</v>
      </c>
      <c r="C548" s="5">
        <v>908</v>
      </c>
      <c r="D548" s="1">
        <v>804</v>
      </c>
      <c r="E548" s="2" t="s">
        <v>625</v>
      </c>
      <c r="F548" s="2"/>
      <c r="G548" s="29">
        <f>G549+G550</f>
        <v>33638.9</v>
      </c>
      <c r="H548" s="29">
        <f>H549+H550</f>
        <v>34360</v>
      </c>
    </row>
    <row r="549" spans="1:8" x14ac:dyDescent="0.2">
      <c r="A549" s="71">
        <v>536</v>
      </c>
      <c r="B549" s="7" t="s">
        <v>45</v>
      </c>
      <c r="C549" s="7">
        <v>908</v>
      </c>
      <c r="D549" s="3">
        <v>804</v>
      </c>
      <c r="E549" s="4" t="s">
        <v>625</v>
      </c>
      <c r="F549" s="4" t="s">
        <v>44</v>
      </c>
      <c r="G549" s="63">
        <f>31640+5.9</f>
        <v>31645.9</v>
      </c>
      <c r="H549" s="63">
        <f>32500-240</f>
        <v>32260</v>
      </c>
    </row>
    <row r="550" spans="1:8" ht="25.5" x14ac:dyDescent="0.2">
      <c r="A550" s="71">
        <v>537</v>
      </c>
      <c r="B550" s="7" t="s">
        <v>77</v>
      </c>
      <c r="C550" s="7">
        <v>908</v>
      </c>
      <c r="D550" s="3">
        <v>804</v>
      </c>
      <c r="E550" s="4" t="s">
        <v>625</v>
      </c>
      <c r="F550" s="4" t="s">
        <v>78</v>
      </c>
      <c r="G550" s="63">
        <v>1993</v>
      </c>
      <c r="H550" s="63">
        <v>2100</v>
      </c>
    </row>
    <row r="551" spans="1:8" x14ac:dyDescent="0.2">
      <c r="A551" s="71">
        <v>538</v>
      </c>
      <c r="B551" s="87" t="s">
        <v>156</v>
      </c>
      <c r="C551" s="5">
        <v>908</v>
      </c>
      <c r="D551" s="54">
        <v>804</v>
      </c>
      <c r="E551" s="2" t="s">
        <v>189</v>
      </c>
      <c r="F551" s="2"/>
      <c r="G551" s="29">
        <f>G552</f>
        <v>1500</v>
      </c>
      <c r="H551" s="29">
        <f>H552</f>
        <v>5000</v>
      </c>
    </row>
    <row r="552" spans="1:8" ht="25.5" x14ac:dyDescent="0.2">
      <c r="A552" s="71">
        <v>539</v>
      </c>
      <c r="B552" s="87" t="s">
        <v>392</v>
      </c>
      <c r="C552" s="5">
        <v>908</v>
      </c>
      <c r="D552" s="89">
        <v>804</v>
      </c>
      <c r="E552" s="10" t="s">
        <v>391</v>
      </c>
      <c r="F552" s="4"/>
      <c r="G552" s="29">
        <f>G553</f>
        <v>1500</v>
      </c>
      <c r="H552" s="29">
        <f>H553</f>
        <v>5000</v>
      </c>
    </row>
    <row r="553" spans="1:8" x14ac:dyDescent="0.2">
      <c r="A553" s="71">
        <v>540</v>
      </c>
      <c r="B553" s="93" t="s">
        <v>52</v>
      </c>
      <c r="C553" s="7">
        <v>908</v>
      </c>
      <c r="D553" s="90">
        <v>804</v>
      </c>
      <c r="E553" s="12" t="s">
        <v>391</v>
      </c>
      <c r="F553" s="4" t="s">
        <v>51</v>
      </c>
      <c r="G553" s="63">
        <v>1500</v>
      </c>
      <c r="H553" s="63">
        <v>5000</v>
      </c>
    </row>
    <row r="554" spans="1:8" ht="15.75" hidden="1" x14ac:dyDescent="0.2">
      <c r="A554" s="71">
        <v>541</v>
      </c>
      <c r="B554" s="24" t="s">
        <v>61</v>
      </c>
      <c r="C554" s="28">
        <v>912</v>
      </c>
      <c r="D554" s="1"/>
      <c r="E554" s="2"/>
      <c r="F554" s="2"/>
      <c r="G554" s="40">
        <f t="shared" ref="G554:H556" si="23">G555</f>
        <v>5726</v>
      </c>
      <c r="H554" s="40">
        <f t="shared" si="23"/>
        <v>5956</v>
      </c>
    </row>
    <row r="555" spans="1:8" ht="15.75" hidden="1" x14ac:dyDescent="0.2">
      <c r="A555" s="71">
        <v>542</v>
      </c>
      <c r="B555" s="24" t="s">
        <v>4</v>
      </c>
      <c r="C555" s="28">
        <v>912</v>
      </c>
      <c r="D555" s="1">
        <v>100</v>
      </c>
      <c r="E555" s="2"/>
      <c r="F555" s="2"/>
      <c r="G555" s="29">
        <f t="shared" si="23"/>
        <v>5726</v>
      </c>
      <c r="H555" s="29">
        <f t="shared" si="23"/>
        <v>5956</v>
      </c>
    </row>
    <row r="556" spans="1:8" ht="38.25" x14ac:dyDescent="0.2">
      <c r="A556" s="71">
        <v>543</v>
      </c>
      <c r="B556" s="5" t="s">
        <v>27</v>
      </c>
      <c r="C556" s="28">
        <v>912</v>
      </c>
      <c r="D556" s="1">
        <v>103</v>
      </c>
      <c r="E556" s="2"/>
      <c r="F556" s="2"/>
      <c r="G556" s="29">
        <f t="shared" si="23"/>
        <v>5726</v>
      </c>
      <c r="H556" s="29">
        <f t="shared" si="23"/>
        <v>5956</v>
      </c>
    </row>
    <row r="557" spans="1:8" x14ac:dyDescent="0.2">
      <c r="A557" s="71">
        <v>544</v>
      </c>
      <c r="B557" s="5" t="s">
        <v>156</v>
      </c>
      <c r="C557" s="28">
        <v>912</v>
      </c>
      <c r="D557" s="9">
        <v>103</v>
      </c>
      <c r="E557" s="2" t="s">
        <v>189</v>
      </c>
      <c r="F557" s="2"/>
      <c r="G557" s="29">
        <f>G560+G558+G563</f>
        <v>5726</v>
      </c>
      <c r="H557" s="29">
        <f>H560+H558+H563</f>
        <v>5956</v>
      </c>
    </row>
    <row r="558" spans="1:8" x14ac:dyDescent="0.2">
      <c r="A558" s="71">
        <v>545</v>
      </c>
      <c r="B558" s="5" t="s">
        <v>108</v>
      </c>
      <c r="C558" s="28">
        <v>912</v>
      </c>
      <c r="D558" s="9">
        <v>103</v>
      </c>
      <c r="E558" s="2" t="s">
        <v>248</v>
      </c>
      <c r="F558" s="2"/>
      <c r="G558" s="29">
        <f>G559</f>
        <v>477</v>
      </c>
      <c r="H558" s="29">
        <f>H559</f>
        <v>496</v>
      </c>
    </row>
    <row r="559" spans="1:8" ht="25.5" x14ac:dyDescent="0.2">
      <c r="A559" s="71">
        <v>546</v>
      </c>
      <c r="B559" s="7" t="s">
        <v>81</v>
      </c>
      <c r="C559" s="43">
        <v>912</v>
      </c>
      <c r="D559" s="11">
        <v>103</v>
      </c>
      <c r="E559" s="4" t="s">
        <v>248</v>
      </c>
      <c r="F559" s="4" t="s">
        <v>50</v>
      </c>
      <c r="G559" s="63">
        <v>477</v>
      </c>
      <c r="H559" s="63">
        <v>496</v>
      </c>
    </row>
    <row r="560" spans="1:8" ht="25.5" x14ac:dyDescent="0.2">
      <c r="A560" s="71">
        <v>547</v>
      </c>
      <c r="B560" s="5" t="s">
        <v>109</v>
      </c>
      <c r="C560" s="28">
        <v>912</v>
      </c>
      <c r="D560" s="9">
        <v>103</v>
      </c>
      <c r="E560" s="135" t="s">
        <v>247</v>
      </c>
      <c r="F560" s="10"/>
      <c r="G560" s="29">
        <f>G561+G562</f>
        <v>3077</v>
      </c>
      <c r="H560" s="29">
        <f>H561+H562</f>
        <v>3200</v>
      </c>
    </row>
    <row r="561" spans="1:8" ht="25.5" x14ac:dyDescent="0.2">
      <c r="A561" s="71">
        <v>548</v>
      </c>
      <c r="B561" s="7" t="s">
        <v>81</v>
      </c>
      <c r="C561" s="43">
        <v>912</v>
      </c>
      <c r="D561" s="11">
        <v>103</v>
      </c>
      <c r="E561" s="136" t="s">
        <v>247</v>
      </c>
      <c r="F561" s="4" t="s">
        <v>50</v>
      </c>
      <c r="G561" s="63">
        <v>2352</v>
      </c>
      <c r="H561" s="63">
        <v>2446</v>
      </c>
    </row>
    <row r="562" spans="1:8" ht="25.5" x14ac:dyDescent="0.2">
      <c r="A562" s="71">
        <v>549</v>
      </c>
      <c r="B562" s="7" t="s">
        <v>77</v>
      </c>
      <c r="C562" s="43">
        <v>912</v>
      </c>
      <c r="D562" s="11">
        <v>103</v>
      </c>
      <c r="E562" s="136" t="s">
        <v>247</v>
      </c>
      <c r="F562" s="4">
        <v>240</v>
      </c>
      <c r="G562" s="63">
        <v>725</v>
      </c>
      <c r="H562" s="63">
        <v>754</v>
      </c>
    </row>
    <row r="563" spans="1:8" ht="25.5" x14ac:dyDescent="0.2">
      <c r="A563" s="71">
        <v>550</v>
      </c>
      <c r="B563" s="5" t="s">
        <v>329</v>
      </c>
      <c r="C563" s="28">
        <v>912</v>
      </c>
      <c r="D563" s="9">
        <v>103</v>
      </c>
      <c r="E563" s="135" t="s">
        <v>330</v>
      </c>
      <c r="F563" s="2"/>
      <c r="G563" s="29">
        <f>G564</f>
        <v>2172</v>
      </c>
      <c r="H563" s="29">
        <f>H564</f>
        <v>2260</v>
      </c>
    </row>
    <row r="564" spans="1:8" ht="25.5" x14ac:dyDescent="0.2">
      <c r="A564" s="71">
        <v>551</v>
      </c>
      <c r="B564" s="7" t="s">
        <v>81</v>
      </c>
      <c r="C564" s="43">
        <v>912</v>
      </c>
      <c r="D564" s="11">
        <v>103</v>
      </c>
      <c r="E564" s="136" t="s">
        <v>330</v>
      </c>
      <c r="F564" s="4" t="s">
        <v>50</v>
      </c>
      <c r="G564" s="31">
        <v>2172</v>
      </c>
      <c r="H564" s="31">
        <v>2260</v>
      </c>
    </row>
    <row r="565" spans="1:8" ht="31.5" hidden="1" x14ac:dyDescent="0.2">
      <c r="A565" s="71">
        <v>552</v>
      </c>
      <c r="B565" s="24" t="s">
        <v>62</v>
      </c>
      <c r="C565" s="28">
        <v>913</v>
      </c>
      <c r="D565" s="11"/>
      <c r="E565" s="27"/>
      <c r="F565" s="12"/>
      <c r="G565" s="40">
        <f t="shared" ref="G565:H567" si="24">G566</f>
        <v>4807</v>
      </c>
      <c r="H565" s="40">
        <f t="shared" si="24"/>
        <v>4987</v>
      </c>
    </row>
    <row r="566" spans="1:8" ht="15.75" hidden="1" x14ac:dyDescent="0.2">
      <c r="A566" s="71">
        <v>553</v>
      </c>
      <c r="B566" s="24" t="s">
        <v>4</v>
      </c>
      <c r="C566" s="28">
        <v>913</v>
      </c>
      <c r="D566" s="1">
        <v>100</v>
      </c>
      <c r="E566" s="27"/>
      <c r="F566" s="12"/>
      <c r="G566" s="40">
        <f t="shared" si="24"/>
        <v>4807</v>
      </c>
      <c r="H566" s="40">
        <f t="shared" si="24"/>
        <v>4987</v>
      </c>
    </row>
    <row r="567" spans="1:8" ht="38.25" x14ac:dyDescent="0.2">
      <c r="A567" s="71">
        <v>554</v>
      </c>
      <c r="B567" s="5" t="s">
        <v>416</v>
      </c>
      <c r="C567" s="28">
        <v>913</v>
      </c>
      <c r="D567" s="1">
        <v>106</v>
      </c>
      <c r="E567" s="27"/>
      <c r="F567" s="12"/>
      <c r="G567" s="40">
        <f t="shared" si="24"/>
        <v>4807</v>
      </c>
      <c r="H567" s="40">
        <f t="shared" si="24"/>
        <v>4987</v>
      </c>
    </row>
    <row r="568" spans="1:8" x14ac:dyDescent="0.2">
      <c r="A568" s="71">
        <v>555</v>
      </c>
      <c r="B568" s="5" t="s">
        <v>156</v>
      </c>
      <c r="C568" s="28">
        <v>913</v>
      </c>
      <c r="D568" s="1">
        <v>106</v>
      </c>
      <c r="E568" s="2" t="s">
        <v>189</v>
      </c>
      <c r="F568" s="2"/>
      <c r="G568" s="29">
        <f>G569+G571</f>
        <v>4807</v>
      </c>
      <c r="H568" s="29">
        <f>H569+H571</f>
        <v>4987</v>
      </c>
    </row>
    <row r="569" spans="1:8" ht="25.5" x14ac:dyDescent="0.2">
      <c r="A569" s="71">
        <v>556</v>
      </c>
      <c r="B569" s="5" t="s">
        <v>28</v>
      </c>
      <c r="C569" s="28">
        <v>913</v>
      </c>
      <c r="D569" s="1">
        <v>106</v>
      </c>
      <c r="E569" s="2" t="s">
        <v>255</v>
      </c>
      <c r="F569" s="2"/>
      <c r="G569" s="29">
        <f>G570</f>
        <v>1468</v>
      </c>
      <c r="H569" s="29">
        <f>H570</f>
        <v>1527</v>
      </c>
    </row>
    <row r="570" spans="1:8" ht="25.5" x14ac:dyDescent="0.2">
      <c r="A570" s="71">
        <v>557</v>
      </c>
      <c r="B570" s="7" t="s">
        <v>81</v>
      </c>
      <c r="C570" s="43">
        <v>913</v>
      </c>
      <c r="D570" s="3">
        <v>106</v>
      </c>
      <c r="E570" s="4" t="s">
        <v>255</v>
      </c>
      <c r="F570" s="4" t="s">
        <v>50</v>
      </c>
      <c r="G570" s="63">
        <v>1468</v>
      </c>
      <c r="H570" s="63">
        <v>1527</v>
      </c>
    </row>
    <row r="571" spans="1:8" ht="25.5" x14ac:dyDescent="0.2">
      <c r="A571" s="71">
        <v>558</v>
      </c>
      <c r="B571" s="5" t="s">
        <v>109</v>
      </c>
      <c r="C571" s="28">
        <v>913</v>
      </c>
      <c r="D571" s="9">
        <v>106</v>
      </c>
      <c r="E571" s="135" t="s">
        <v>254</v>
      </c>
      <c r="F571" s="10"/>
      <c r="G571" s="29">
        <f>G572+G573</f>
        <v>3339</v>
      </c>
      <c r="H571" s="29">
        <f>H572+H573</f>
        <v>3460</v>
      </c>
    </row>
    <row r="572" spans="1:8" ht="25.5" x14ac:dyDescent="0.2">
      <c r="A572" s="71">
        <v>559</v>
      </c>
      <c r="B572" s="7" t="s">
        <v>81</v>
      </c>
      <c r="C572" s="43">
        <v>913</v>
      </c>
      <c r="D572" s="11">
        <v>106</v>
      </c>
      <c r="E572" s="136" t="s">
        <v>254</v>
      </c>
      <c r="F572" s="4" t="s">
        <v>50</v>
      </c>
      <c r="G572" s="63">
        <v>2840</v>
      </c>
      <c r="H572" s="63">
        <v>2950</v>
      </c>
    </row>
    <row r="573" spans="1:8" ht="25.5" x14ac:dyDescent="0.2">
      <c r="A573" s="71">
        <v>560</v>
      </c>
      <c r="B573" s="7" t="s">
        <v>77</v>
      </c>
      <c r="C573" s="43">
        <v>913</v>
      </c>
      <c r="D573" s="11">
        <v>106</v>
      </c>
      <c r="E573" s="136" t="s">
        <v>254</v>
      </c>
      <c r="F573" s="4">
        <v>240</v>
      </c>
      <c r="G573" s="63">
        <v>499</v>
      </c>
      <c r="H573" s="63">
        <v>510</v>
      </c>
    </row>
    <row r="574" spans="1:8" ht="31.5" hidden="1" x14ac:dyDescent="0.2">
      <c r="A574" s="71">
        <v>561</v>
      </c>
      <c r="B574" s="24" t="s">
        <v>63</v>
      </c>
      <c r="C574" s="28">
        <v>919</v>
      </c>
      <c r="D574" s="1"/>
      <c r="E574" s="2"/>
      <c r="F574" s="2"/>
      <c r="G574" s="40">
        <f>G575</f>
        <v>17044</v>
      </c>
      <c r="H574" s="40">
        <f>H575</f>
        <v>18040</v>
      </c>
    </row>
    <row r="575" spans="1:8" ht="15.75" hidden="1" x14ac:dyDescent="0.2">
      <c r="A575" s="71">
        <v>562</v>
      </c>
      <c r="B575" s="24" t="s">
        <v>4</v>
      </c>
      <c r="C575" s="28">
        <v>919</v>
      </c>
      <c r="D575" s="1">
        <v>100</v>
      </c>
      <c r="E575" s="2"/>
      <c r="F575" s="2"/>
      <c r="G575" s="40">
        <f>G576+G581</f>
        <v>17044</v>
      </c>
      <c r="H575" s="40">
        <f>H576+H581</f>
        <v>18040</v>
      </c>
    </row>
    <row r="576" spans="1:8" ht="38.25" x14ac:dyDescent="0.2">
      <c r="A576" s="71">
        <v>563</v>
      </c>
      <c r="B576" s="5" t="s">
        <v>31</v>
      </c>
      <c r="C576" s="28">
        <v>919</v>
      </c>
      <c r="D576" s="1">
        <v>106</v>
      </c>
      <c r="E576" s="2"/>
      <c r="F576" s="2"/>
      <c r="G576" s="29">
        <f>G577</f>
        <v>15929</v>
      </c>
      <c r="H576" s="29">
        <f>H577</f>
        <v>16540</v>
      </c>
    </row>
    <row r="577" spans="1:8" ht="25.5" x14ac:dyDescent="0.2">
      <c r="A577" s="71">
        <v>564</v>
      </c>
      <c r="B577" s="28" t="s">
        <v>654</v>
      </c>
      <c r="C577" s="28">
        <v>919</v>
      </c>
      <c r="D577" s="1">
        <v>106</v>
      </c>
      <c r="E577" s="2" t="s">
        <v>252</v>
      </c>
      <c r="F577" s="2"/>
      <c r="G577" s="29">
        <f>G578</f>
        <v>15929</v>
      </c>
      <c r="H577" s="29">
        <f>H578</f>
        <v>16540</v>
      </c>
    </row>
    <row r="578" spans="1:8" ht="25.5" x14ac:dyDescent="0.2">
      <c r="A578" s="71">
        <v>565</v>
      </c>
      <c r="B578" s="5" t="s">
        <v>109</v>
      </c>
      <c r="C578" s="28">
        <v>919</v>
      </c>
      <c r="D578" s="1">
        <v>106</v>
      </c>
      <c r="E578" s="2" t="s">
        <v>253</v>
      </c>
      <c r="F578" s="2"/>
      <c r="G578" s="29">
        <f>G579+G580</f>
        <v>15929</v>
      </c>
      <c r="H578" s="29">
        <f>H579+H580</f>
        <v>16540</v>
      </c>
    </row>
    <row r="579" spans="1:8" ht="25.5" x14ac:dyDescent="0.2">
      <c r="A579" s="71">
        <v>566</v>
      </c>
      <c r="B579" s="7" t="s">
        <v>81</v>
      </c>
      <c r="C579" s="43">
        <v>919</v>
      </c>
      <c r="D579" s="3">
        <v>106</v>
      </c>
      <c r="E579" s="136" t="s">
        <v>253</v>
      </c>
      <c r="F579" s="4" t="s">
        <v>50</v>
      </c>
      <c r="G579" s="63">
        <v>13904</v>
      </c>
      <c r="H579" s="63">
        <v>14460</v>
      </c>
    </row>
    <row r="580" spans="1:8" ht="25.5" x14ac:dyDescent="0.2">
      <c r="A580" s="71">
        <v>567</v>
      </c>
      <c r="B580" s="7" t="s">
        <v>77</v>
      </c>
      <c r="C580" s="43">
        <v>919</v>
      </c>
      <c r="D580" s="3">
        <v>106</v>
      </c>
      <c r="E580" s="136" t="s">
        <v>253</v>
      </c>
      <c r="F580" s="4">
        <v>240</v>
      </c>
      <c r="G580" s="63">
        <v>2025</v>
      </c>
      <c r="H580" s="63">
        <v>2080</v>
      </c>
    </row>
    <row r="581" spans="1:8" x14ac:dyDescent="0.2">
      <c r="A581" s="71">
        <v>568</v>
      </c>
      <c r="B581" s="87" t="s">
        <v>25</v>
      </c>
      <c r="C581" s="28">
        <v>919</v>
      </c>
      <c r="D581" s="9">
        <v>113</v>
      </c>
      <c r="E581" s="136"/>
      <c r="F581" s="4"/>
      <c r="G581" s="29">
        <f t="shared" ref="G581:H583" si="25">G582</f>
        <v>1115</v>
      </c>
      <c r="H581" s="29">
        <f t="shared" si="25"/>
        <v>1500</v>
      </c>
    </row>
    <row r="582" spans="1:8" ht="16.5" customHeight="1" x14ac:dyDescent="0.2">
      <c r="A582" s="71">
        <v>569</v>
      </c>
      <c r="B582" s="87" t="s">
        <v>106</v>
      </c>
      <c r="C582" s="28">
        <v>919</v>
      </c>
      <c r="D582" s="9">
        <v>113</v>
      </c>
      <c r="E582" s="135" t="s">
        <v>189</v>
      </c>
      <c r="F582" s="4"/>
      <c r="G582" s="29">
        <f t="shared" si="25"/>
        <v>1115</v>
      </c>
      <c r="H582" s="29">
        <f t="shared" si="25"/>
        <v>1500</v>
      </c>
    </row>
    <row r="583" spans="1:8" ht="24" customHeight="1" x14ac:dyDescent="0.2">
      <c r="A583" s="71">
        <v>570</v>
      </c>
      <c r="B583" s="87" t="s">
        <v>562</v>
      </c>
      <c r="C583" s="28">
        <v>919</v>
      </c>
      <c r="D583" s="54">
        <v>113</v>
      </c>
      <c r="E583" s="2" t="s">
        <v>561</v>
      </c>
      <c r="F583" s="2"/>
      <c r="G583" s="29">
        <f t="shared" si="25"/>
        <v>1115</v>
      </c>
      <c r="H583" s="29">
        <f t="shared" si="25"/>
        <v>1500</v>
      </c>
    </row>
    <row r="584" spans="1:8" x14ac:dyDescent="0.2">
      <c r="A584" s="71">
        <v>571</v>
      </c>
      <c r="B584" s="93" t="s">
        <v>52</v>
      </c>
      <c r="C584" s="43">
        <v>919</v>
      </c>
      <c r="D584" s="55">
        <v>113</v>
      </c>
      <c r="E584" s="4" t="s">
        <v>561</v>
      </c>
      <c r="F584" s="4" t="s">
        <v>51</v>
      </c>
      <c r="G584" s="31">
        <f>1500-385</f>
        <v>1115</v>
      </c>
      <c r="H584" s="31">
        <v>1500</v>
      </c>
    </row>
    <row r="585" spans="1:8" hidden="1" x14ac:dyDescent="0.2">
      <c r="A585" s="71">
        <v>572</v>
      </c>
      <c r="B585" s="5" t="s">
        <v>32</v>
      </c>
      <c r="C585" s="5"/>
      <c r="D585" s="3"/>
      <c r="E585" s="4"/>
      <c r="F585" s="4"/>
      <c r="G585" s="29">
        <f>G14+G335+G372+G554+G565+G574+G519</f>
        <v>2007943.2999999998</v>
      </c>
      <c r="H585" s="29">
        <f>H14+H335+H372+H554+H565+H574+H519</f>
        <v>2009138.7000000002</v>
      </c>
    </row>
  </sheetData>
  <autoFilter ref="A13:H585" xr:uid="{00000000-0009-0000-0000-000003000000}">
    <filterColumn colId="3">
      <filters>
        <filter val="0102"/>
        <filter val="0103"/>
        <filter val="0104"/>
        <filter val="0105"/>
        <filter val="0106"/>
        <filter val="0111"/>
        <filter val="0113"/>
        <filter val="0203"/>
        <filter val="0310"/>
        <filter val="0314"/>
        <filter val="0405"/>
        <filter val="0406"/>
        <filter val="0407"/>
        <filter val="0408"/>
        <filter val="0409"/>
        <filter val="0412"/>
        <filter val="0501"/>
        <filter val="0502"/>
        <filter val="0503"/>
        <filter val="0505"/>
        <filter val="0603"/>
        <filter val="0605"/>
        <filter val="0701"/>
        <filter val="0702"/>
        <filter val="0703"/>
        <filter val="0707"/>
        <filter val="0709"/>
        <filter val="0801"/>
        <filter val="0804"/>
        <filter val="1001"/>
        <filter val="1003"/>
        <filter val="1004"/>
        <filter val="1006"/>
        <filter val="1101"/>
        <filter val="1102"/>
        <filter val="1103"/>
        <filter val="1202"/>
        <filter val="1301"/>
      </filters>
    </filterColumn>
  </autoFilter>
  <mergeCells count="14">
    <mergeCell ref="A9:H9"/>
    <mergeCell ref="A11:A12"/>
    <mergeCell ref="B11:B12"/>
    <mergeCell ref="C11:C12"/>
    <mergeCell ref="D11:D12"/>
    <mergeCell ref="E11:E12"/>
    <mergeCell ref="F11:F12"/>
    <mergeCell ref="G11:H11"/>
    <mergeCell ref="B7:H7"/>
    <mergeCell ref="B4:H4"/>
    <mergeCell ref="B5:H5"/>
    <mergeCell ref="B6:H6"/>
    <mergeCell ref="G1:H1"/>
    <mergeCell ref="D2:H2"/>
  </mergeCells>
  <pageMargins left="0.78740157480314965" right="0.39370078740157483" top="0.39370078740157483" bottom="0.31496062992125984" header="0.19685039370078741" footer="0.11811023622047245"/>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D32"/>
  <sheetViews>
    <sheetView zoomScale="118" zoomScaleNormal="118" workbookViewId="0">
      <selection activeCell="D7" sqref="D7"/>
    </sheetView>
  </sheetViews>
  <sheetFormatPr defaultRowHeight="12.75" x14ac:dyDescent="0.2"/>
  <cols>
    <col min="1" max="1" width="6.28515625" style="36" customWidth="1"/>
    <col min="2" max="2" width="72.42578125" style="33" customWidth="1"/>
    <col min="3" max="3" width="13" style="34" customWidth="1"/>
    <col min="4" max="4" width="13.5703125" style="34" customWidth="1"/>
  </cols>
  <sheetData>
    <row r="1" spans="1:4" x14ac:dyDescent="0.2">
      <c r="A1" s="160"/>
      <c r="B1" s="161"/>
      <c r="C1" s="162"/>
      <c r="D1" s="170" t="s">
        <v>427</v>
      </c>
    </row>
    <row r="2" spans="1:4" ht="50.45" customHeight="1" x14ac:dyDescent="0.2">
      <c r="A2" s="160"/>
      <c r="B2" s="190" t="s">
        <v>834</v>
      </c>
      <c r="C2" s="190"/>
      <c r="D2" s="190"/>
    </row>
    <row r="3" spans="1:4" ht="13.5" customHeight="1" x14ac:dyDescent="0.2">
      <c r="A3" s="192" t="s">
        <v>565</v>
      </c>
      <c r="B3" s="192"/>
      <c r="C3" s="192"/>
      <c r="D3" s="192"/>
    </row>
    <row r="4" spans="1:4" ht="15.75" customHeight="1" x14ac:dyDescent="0.2">
      <c r="A4" s="174" t="s">
        <v>35</v>
      </c>
      <c r="B4" s="174"/>
      <c r="C4" s="174"/>
      <c r="D4" s="174"/>
    </row>
    <row r="5" spans="1:4" ht="14.25" customHeight="1" x14ac:dyDescent="0.2">
      <c r="A5" s="174" t="s">
        <v>36</v>
      </c>
      <c r="B5" s="174"/>
      <c r="C5" s="174"/>
      <c r="D5" s="174"/>
    </row>
    <row r="6" spans="1:4" ht="12.75" customHeight="1" x14ac:dyDescent="0.2">
      <c r="A6" s="174" t="s">
        <v>766</v>
      </c>
      <c r="B6" s="174"/>
      <c r="C6" s="174"/>
      <c r="D6" s="174"/>
    </row>
    <row r="7" spans="1:4" ht="12.75" customHeight="1" x14ac:dyDescent="0.25">
      <c r="A7" s="86"/>
      <c r="B7" s="86"/>
      <c r="C7" s="86"/>
      <c r="D7" s="86"/>
    </row>
    <row r="8" spans="1:4" ht="30.75" customHeight="1" x14ac:dyDescent="0.2">
      <c r="B8" s="193" t="s">
        <v>696</v>
      </c>
      <c r="C8" s="193"/>
      <c r="D8" s="193"/>
    </row>
    <row r="9" spans="1:4" ht="29.25" customHeight="1" x14ac:dyDescent="0.2">
      <c r="A9" s="37" t="s">
        <v>0</v>
      </c>
      <c r="B9" s="48" t="s">
        <v>99</v>
      </c>
      <c r="C9" s="37" t="s">
        <v>64</v>
      </c>
      <c r="D9" s="42" t="s">
        <v>65</v>
      </c>
    </row>
    <row r="10" spans="1:4" ht="13.5" customHeight="1" x14ac:dyDescent="0.2">
      <c r="A10" s="37">
        <v>1</v>
      </c>
      <c r="B10" s="48">
        <v>2</v>
      </c>
      <c r="C10" s="37">
        <v>3</v>
      </c>
      <c r="D10" s="48">
        <v>4</v>
      </c>
    </row>
    <row r="11" spans="1:4" ht="33.75" customHeight="1" x14ac:dyDescent="0.2">
      <c r="A11" s="146">
        <v>1</v>
      </c>
      <c r="B11" s="49" t="s">
        <v>654</v>
      </c>
      <c r="C11" s="59" t="s">
        <v>252</v>
      </c>
      <c r="D11" s="70">
        <v>20802</v>
      </c>
    </row>
    <row r="12" spans="1:4" ht="38.25" customHeight="1" x14ac:dyDescent="0.2">
      <c r="A12" s="38">
        <v>2</v>
      </c>
      <c r="B12" s="106" t="s">
        <v>673</v>
      </c>
      <c r="C12" s="59" t="s">
        <v>279</v>
      </c>
      <c r="D12" s="70">
        <v>1141851.2</v>
      </c>
    </row>
    <row r="13" spans="1:4" ht="45" x14ac:dyDescent="0.2">
      <c r="A13" s="146">
        <v>3</v>
      </c>
      <c r="B13" s="49" t="s">
        <v>649</v>
      </c>
      <c r="C13" s="59" t="s">
        <v>258</v>
      </c>
      <c r="D13" s="70">
        <v>14826.4</v>
      </c>
    </row>
    <row r="14" spans="1:4" ht="30" x14ac:dyDescent="0.2">
      <c r="A14" s="146">
        <v>4</v>
      </c>
      <c r="B14" s="49" t="s">
        <v>655</v>
      </c>
      <c r="C14" s="59" t="s">
        <v>195</v>
      </c>
      <c r="D14" s="70">
        <v>148470.1</v>
      </c>
    </row>
    <row r="15" spans="1:4" ht="32.1" customHeight="1" x14ac:dyDescent="0.2">
      <c r="A15" s="146">
        <v>5</v>
      </c>
      <c r="B15" s="144" t="s">
        <v>583</v>
      </c>
      <c r="C15" s="59" t="s">
        <v>249</v>
      </c>
      <c r="D15" s="70">
        <v>99795.8</v>
      </c>
    </row>
    <row r="16" spans="1:4" ht="33" customHeight="1" x14ac:dyDescent="0.2">
      <c r="A16" s="38">
        <v>6</v>
      </c>
      <c r="B16" s="49" t="s">
        <v>677</v>
      </c>
      <c r="C16" s="59" t="s">
        <v>297</v>
      </c>
      <c r="D16" s="70">
        <v>50</v>
      </c>
    </row>
    <row r="17" spans="1:4" ht="30" x14ac:dyDescent="0.2">
      <c r="A17" s="146">
        <v>7</v>
      </c>
      <c r="B17" s="49" t="s">
        <v>585</v>
      </c>
      <c r="C17" s="59" t="s">
        <v>209</v>
      </c>
      <c r="D17" s="70">
        <v>227583.8</v>
      </c>
    </row>
    <row r="18" spans="1:4" ht="49.5" customHeight="1" x14ac:dyDescent="0.2">
      <c r="A18" s="146">
        <v>8</v>
      </c>
      <c r="B18" s="145" t="s">
        <v>646</v>
      </c>
      <c r="C18" s="59" t="s">
        <v>201</v>
      </c>
      <c r="D18" s="70">
        <v>381571.9</v>
      </c>
    </row>
    <row r="19" spans="1:4" ht="44.45" customHeight="1" x14ac:dyDescent="0.2">
      <c r="A19" s="146">
        <v>9</v>
      </c>
      <c r="B19" s="58" t="s">
        <v>679</v>
      </c>
      <c r="C19" s="59" t="s">
        <v>232</v>
      </c>
      <c r="D19" s="70">
        <v>3002.4</v>
      </c>
    </row>
    <row r="20" spans="1:4" ht="30" x14ac:dyDescent="0.2">
      <c r="A20" s="146">
        <v>10</v>
      </c>
      <c r="B20" s="57" t="s">
        <v>680</v>
      </c>
      <c r="C20" s="59" t="s">
        <v>234</v>
      </c>
      <c r="D20" s="70">
        <v>205113.60000000001</v>
      </c>
    </row>
    <row r="21" spans="1:4" ht="30" x14ac:dyDescent="0.2">
      <c r="A21" s="146">
        <v>11</v>
      </c>
      <c r="B21" s="49" t="s">
        <v>647</v>
      </c>
      <c r="C21" s="59" t="s">
        <v>292</v>
      </c>
      <c r="D21" s="70">
        <v>80577.600000000006</v>
      </c>
    </row>
    <row r="22" spans="1:4" ht="33" customHeight="1" x14ac:dyDescent="0.2">
      <c r="A22" s="146">
        <v>12</v>
      </c>
      <c r="B22" s="49" t="s">
        <v>681</v>
      </c>
      <c r="C22" s="59" t="s">
        <v>221</v>
      </c>
      <c r="D22" s="70">
        <v>15499.1</v>
      </c>
    </row>
    <row r="23" spans="1:4" ht="60" x14ac:dyDescent="0.2">
      <c r="A23" s="146">
        <v>13</v>
      </c>
      <c r="B23" s="49" t="s">
        <v>586</v>
      </c>
      <c r="C23" s="59" t="s">
        <v>260</v>
      </c>
      <c r="D23" s="70">
        <v>661</v>
      </c>
    </row>
    <row r="24" spans="1:4" ht="60" x14ac:dyDescent="0.2">
      <c r="A24" s="146">
        <v>14</v>
      </c>
      <c r="B24" s="57" t="s">
        <v>682</v>
      </c>
      <c r="C24" s="59" t="s">
        <v>261</v>
      </c>
      <c r="D24" s="70">
        <v>265</v>
      </c>
    </row>
    <row r="25" spans="1:4" ht="30" customHeight="1" x14ac:dyDescent="0.2">
      <c r="A25" s="38">
        <v>15</v>
      </c>
      <c r="B25" s="57" t="s">
        <v>830</v>
      </c>
      <c r="C25" s="59" t="s">
        <v>351</v>
      </c>
      <c r="D25" s="70">
        <v>81747.199999999997</v>
      </c>
    </row>
    <row r="26" spans="1:4" ht="45" x14ac:dyDescent="0.2">
      <c r="A26" s="146">
        <v>16</v>
      </c>
      <c r="B26" s="57" t="s">
        <v>683</v>
      </c>
      <c r="C26" s="59" t="s">
        <v>440</v>
      </c>
      <c r="D26" s="70">
        <v>15641.6</v>
      </c>
    </row>
    <row r="27" spans="1:4" ht="23.1" customHeight="1" x14ac:dyDescent="0.25">
      <c r="A27" s="38">
        <v>18</v>
      </c>
      <c r="B27" s="50" t="s">
        <v>66</v>
      </c>
      <c r="C27" s="39"/>
      <c r="D27" s="69">
        <f>SUM(D11:D26)</f>
        <v>2437458.7000000007</v>
      </c>
    </row>
    <row r="28" spans="1:4" ht="15.95" hidden="1" customHeight="1" x14ac:dyDescent="0.25">
      <c r="B28" s="79"/>
      <c r="D28" s="80"/>
    </row>
    <row r="29" spans="1:4" ht="15.95" hidden="1" customHeight="1" x14ac:dyDescent="0.2">
      <c r="B29" s="66"/>
      <c r="C29" s="85"/>
      <c r="D29" s="65">
        <v>141059.79999999999</v>
      </c>
    </row>
    <row r="30" spans="1:4" s="25" customFormat="1" ht="14.25" customHeight="1" x14ac:dyDescent="0.2">
      <c r="A30" s="194"/>
      <c r="B30" s="194"/>
      <c r="C30" s="88"/>
      <c r="D30" s="88"/>
    </row>
    <row r="31" spans="1:4" s="25" customFormat="1" x14ac:dyDescent="0.2"/>
    <row r="32" spans="1:4" s="25" customFormat="1" ht="15.75" x14ac:dyDescent="0.25">
      <c r="A32" s="191"/>
      <c r="B32" s="191"/>
      <c r="C32" s="78"/>
      <c r="D32" s="78"/>
    </row>
  </sheetData>
  <mergeCells count="8">
    <mergeCell ref="B2:D2"/>
    <mergeCell ref="A32:B32"/>
    <mergeCell ref="A3:D3"/>
    <mergeCell ref="A4:D4"/>
    <mergeCell ref="A5:D5"/>
    <mergeCell ref="B8:D8"/>
    <mergeCell ref="A30:B30"/>
    <mergeCell ref="A6:D6"/>
  </mergeCells>
  <pageMargins left="0.78740157480314965" right="0.59055118110236227" top="0.78740157480314965" bottom="0.19685039370078741" header="0" footer="0"/>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pageSetUpPr fitToPage="1"/>
  </sheetPr>
  <dimension ref="A1:E34"/>
  <sheetViews>
    <sheetView tabSelected="1" zoomScale="130" zoomScaleNormal="130" workbookViewId="0">
      <selection activeCell="C2" sqref="C2:E2"/>
    </sheetView>
  </sheetViews>
  <sheetFormatPr defaultRowHeight="12.75" x14ac:dyDescent="0.2"/>
  <cols>
    <col min="1" max="1" width="6.28515625" style="36" customWidth="1"/>
    <col min="2" max="2" width="72.42578125" style="33" customWidth="1"/>
    <col min="3" max="3" width="13" style="34" customWidth="1"/>
    <col min="4" max="4" width="13.5703125" style="34" customWidth="1"/>
    <col min="5" max="5" width="13.42578125" customWidth="1"/>
  </cols>
  <sheetData>
    <row r="1" spans="1:5" x14ac:dyDescent="0.2">
      <c r="E1" s="168" t="s">
        <v>644</v>
      </c>
    </row>
    <row r="2" spans="1:5" ht="84" customHeight="1" x14ac:dyDescent="0.2">
      <c r="C2" s="190" t="s">
        <v>835</v>
      </c>
      <c r="D2" s="190"/>
      <c r="E2" s="190"/>
    </row>
    <row r="3" spans="1:5" ht="5.0999999999999996" customHeight="1" x14ac:dyDescent="0.2">
      <c r="B3" s="195"/>
      <c r="C3" s="195"/>
      <c r="D3" s="195"/>
      <c r="E3" s="195"/>
    </row>
    <row r="4" spans="1:5" ht="13.5" customHeight="1" x14ac:dyDescent="0.2">
      <c r="A4" s="192" t="s">
        <v>645</v>
      </c>
      <c r="B4" s="192"/>
      <c r="C4" s="192"/>
      <c r="D4" s="192"/>
      <c r="E4" s="192"/>
    </row>
    <row r="5" spans="1:5" ht="11.45" customHeight="1" x14ac:dyDescent="0.2">
      <c r="A5" s="174" t="s">
        <v>35</v>
      </c>
      <c r="B5" s="174"/>
      <c r="C5" s="174"/>
      <c r="D5" s="174"/>
      <c r="E5" s="174"/>
    </row>
    <row r="6" spans="1:5" ht="13.5" customHeight="1" x14ac:dyDescent="0.2">
      <c r="A6" s="174" t="s">
        <v>36</v>
      </c>
      <c r="B6" s="174"/>
      <c r="C6" s="174"/>
      <c r="D6" s="174"/>
      <c r="E6" s="174"/>
    </row>
    <row r="7" spans="1:5" ht="12.6" customHeight="1" x14ac:dyDescent="0.2">
      <c r="A7" s="174" t="s">
        <v>768</v>
      </c>
      <c r="B7" s="174"/>
      <c r="C7" s="174"/>
      <c r="D7" s="174"/>
      <c r="E7" s="174"/>
    </row>
    <row r="8" spans="1:5" ht="12.75" customHeight="1" x14ac:dyDescent="0.25">
      <c r="A8" s="86"/>
      <c r="B8" s="86"/>
      <c r="C8" s="86"/>
      <c r="D8" s="86"/>
    </row>
    <row r="9" spans="1:5" ht="30.75" customHeight="1" x14ac:dyDescent="0.2">
      <c r="B9" s="193" t="s">
        <v>697</v>
      </c>
      <c r="C9" s="193"/>
      <c r="D9" s="193"/>
    </row>
    <row r="10" spans="1:5" ht="29.25" customHeight="1" x14ac:dyDescent="0.2">
      <c r="A10" s="196" t="s">
        <v>0</v>
      </c>
      <c r="B10" s="198" t="s">
        <v>99</v>
      </c>
      <c r="C10" s="196" t="s">
        <v>64</v>
      </c>
      <c r="D10" s="200" t="s">
        <v>65</v>
      </c>
      <c r="E10" s="201"/>
    </row>
    <row r="11" spans="1:5" ht="15.75" customHeight="1" x14ac:dyDescent="0.2">
      <c r="A11" s="197"/>
      <c r="B11" s="199"/>
      <c r="C11" s="197"/>
      <c r="D11" s="43" t="s">
        <v>640</v>
      </c>
      <c r="E11" s="30" t="s">
        <v>694</v>
      </c>
    </row>
    <row r="12" spans="1:5" ht="13.5" customHeight="1" x14ac:dyDescent="0.2">
      <c r="A12" s="37">
        <v>1</v>
      </c>
      <c r="B12" s="48">
        <v>2</v>
      </c>
      <c r="C12" s="37">
        <v>3</v>
      </c>
      <c r="D12" s="48">
        <v>4</v>
      </c>
      <c r="E12" s="48">
        <v>5</v>
      </c>
    </row>
    <row r="13" spans="1:5" ht="30" x14ac:dyDescent="0.2">
      <c r="A13" s="146">
        <v>1</v>
      </c>
      <c r="B13" s="49" t="s">
        <v>654</v>
      </c>
      <c r="C13" s="59" t="s">
        <v>252</v>
      </c>
      <c r="D13" s="70">
        <v>22276.3</v>
      </c>
      <c r="E13" s="70">
        <v>20545.7</v>
      </c>
    </row>
    <row r="14" spans="1:5" ht="45" x14ac:dyDescent="0.2">
      <c r="A14" s="38">
        <v>2</v>
      </c>
      <c r="B14" s="106" t="s">
        <v>673</v>
      </c>
      <c r="C14" s="59" t="s">
        <v>279</v>
      </c>
      <c r="D14" s="70">
        <v>1061389</v>
      </c>
      <c r="E14" s="70">
        <v>1061683.8</v>
      </c>
    </row>
    <row r="15" spans="1:5" ht="45" x14ac:dyDescent="0.2">
      <c r="A15" s="146">
        <v>3</v>
      </c>
      <c r="B15" s="49" t="s">
        <v>649</v>
      </c>
      <c r="C15" s="59" t="s">
        <v>258</v>
      </c>
      <c r="D15" s="70">
        <v>12244</v>
      </c>
      <c r="E15" s="70">
        <v>12950.3</v>
      </c>
    </row>
    <row r="16" spans="1:5" ht="30" x14ac:dyDescent="0.2">
      <c r="A16" s="146">
        <v>4</v>
      </c>
      <c r="B16" s="49" t="s">
        <v>655</v>
      </c>
      <c r="C16" s="59" t="s">
        <v>195</v>
      </c>
      <c r="D16" s="70">
        <v>149476.20000000001</v>
      </c>
      <c r="E16" s="70">
        <v>154554.1</v>
      </c>
    </row>
    <row r="17" spans="1:5" ht="27" customHeight="1" x14ac:dyDescent="0.2">
      <c r="A17" s="146">
        <v>5</v>
      </c>
      <c r="B17" s="49" t="s">
        <v>583</v>
      </c>
      <c r="C17" s="59" t="s">
        <v>249</v>
      </c>
      <c r="D17" s="70">
        <v>61994.9</v>
      </c>
      <c r="E17" s="70">
        <v>90542</v>
      </c>
    </row>
    <row r="18" spans="1:5" ht="30" customHeight="1" x14ac:dyDescent="0.2">
      <c r="A18" s="146">
        <v>6</v>
      </c>
      <c r="B18" s="49" t="s">
        <v>677</v>
      </c>
      <c r="C18" s="59" t="s">
        <v>297</v>
      </c>
      <c r="D18" s="70">
        <v>50</v>
      </c>
      <c r="E18" s="70">
        <v>50</v>
      </c>
    </row>
    <row r="19" spans="1:5" ht="30" x14ac:dyDescent="0.2">
      <c r="A19" s="146">
        <v>7</v>
      </c>
      <c r="B19" s="49" t="s">
        <v>585</v>
      </c>
      <c r="C19" s="59" t="s">
        <v>209</v>
      </c>
      <c r="D19" s="70">
        <v>217545</v>
      </c>
      <c r="E19" s="70">
        <v>235325</v>
      </c>
    </row>
    <row r="20" spans="1:5" ht="44.25" customHeight="1" x14ac:dyDescent="0.2">
      <c r="A20" s="146">
        <v>8</v>
      </c>
      <c r="B20" s="49" t="s">
        <v>584</v>
      </c>
      <c r="C20" s="59" t="s">
        <v>201</v>
      </c>
      <c r="D20" s="70">
        <v>130377</v>
      </c>
      <c r="E20" s="70">
        <v>50187</v>
      </c>
    </row>
    <row r="21" spans="1:5" ht="45" x14ac:dyDescent="0.2">
      <c r="A21" s="146">
        <v>9</v>
      </c>
      <c r="B21" s="58" t="s">
        <v>679</v>
      </c>
      <c r="C21" s="59" t="s">
        <v>232</v>
      </c>
      <c r="D21" s="70">
        <v>3007</v>
      </c>
      <c r="E21" s="70">
        <v>3090</v>
      </c>
    </row>
    <row r="22" spans="1:5" ht="30" x14ac:dyDescent="0.2">
      <c r="A22" s="146">
        <v>10</v>
      </c>
      <c r="B22" s="57" t="s">
        <v>680</v>
      </c>
      <c r="C22" s="59" t="s">
        <v>234</v>
      </c>
      <c r="D22" s="70">
        <v>146257</v>
      </c>
      <c r="E22" s="70">
        <v>181978</v>
      </c>
    </row>
    <row r="23" spans="1:5" ht="30" x14ac:dyDescent="0.2">
      <c r="A23" s="146">
        <v>11</v>
      </c>
      <c r="B23" s="49" t="s">
        <v>647</v>
      </c>
      <c r="C23" s="59" t="s">
        <v>292</v>
      </c>
      <c r="D23" s="70">
        <v>75112.5</v>
      </c>
      <c r="E23" s="70">
        <v>78360.5</v>
      </c>
    </row>
    <row r="24" spans="1:5" ht="33" customHeight="1" x14ac:dyDescent="0.2">
      <c r="A24" s="146">
        <v>12</v>
      </c>
      <c r="B24" s="49" t="s">
        <v>681</v>
      </c>
      <c r="C24" s="59" t="s">
        <v>221</v>
      </c>
      <c r="D24" s="70">
        <v>14717</v>
      </c>
      <c r="E24" s="70">
        <v>16656</v>
      </c>
    </row>
    <row r="25" spans="1:5" ht="60" x14ac:dyDescent="0.2">
      <c r="A25" s="146">
        <v>13</v>
      </c>
      <c r="B25" s="49" t="s">
        <v>586</v>
      </c>
      <c r="C25" s="59" t="s">
        <v>260</v>
      </c>
      <c r="D25" s="70">
        <v>675</v>
      </c>
      <c r="E25" s="70">
        <v>690</v>
      </c>
    </row>
    <row r="26" spans="1:5" ht="60" x14ac:dyDescent="0.2">
      <c r="A26" s="146">
        <v>14</v>
      </c>
      <c r="B26" s="57" t="s">
        <v>682</v>
      </c>
      <c r="C26" s="59" t="s">
        <v>261</v>
      </c>
      <c r="D26" s="70">
        <v>265</v>
      </c>
      <c r="E26" s="70">
        <v>265</v>
      </c>
    </row>
    <row r="27" spans="1:5" ht="30" x14ac:dyDescent="0.2">
      <c r="A27" s="146">
        <v>15</v>
      </c>
      <c r="B27" s="57" t="s">
        <v>830</v>
      </c>
      <c r="C27" s="59" t="s">
        <v>351</v>
      </c>
      <c r="D27" s="70">
        <v>46660</v>
      </c>
      <c r="E27" s="70">
        <v>46683</v>
      </c>
    </row>
    <row r="28" spans="1:5" ht="45" x14ac:dyDescent="0.2">
      <c r="A28" s="146">
        <v>16</v>
      </c>
      <c r="B28" s="57" t="s">
        <v>683</v>
      </c>
      <c r="C28" s="59" t="s">
        <v>440</v>
      </c>
      <c r="D28" s="70">
        <v>37380</v>
      </c>
      <c r="E28" s="70">
        <v>18050</v>
      </c>
    </row>
    <row r="29" spans="1:5" ht="15" customHeight="1" x14ac:dyDescent="0.25">
      <c r="A29" s="38">
        <v>17</v>
      </c>
      <c r="B29" s="50" t="s">
        <v>66</v>
      </c>
      <c r="C29" s="39"/>
      <c r="D29" s="69">
        <f>SUM(D13:D28)</f>
        <v>1979425.9</v>
      </c>
      <c r="E29" s="69">
        <f>SUM(E13:E28)</f>
        <v>1971610.4000000001</v>
      </c>
    </row>
    <row r="30" spans="1:5" ht="15" hidden="1" customHeight="1" x14ac:dyDescent="0.25">
      <c r="A30" s="36" t="s">
        <v>547</v>
      </c>
      <c r="B30" s="79"/>
      <c r="D30" s="80"/>
    </row>
    <row r="31" spans="1:5" ht="15" hidden="1" customHeight="1" x14ac:dyDescent="0.2">
      <c r="B31" s="66"/>
      <c r="C31" s="85"/>
      <c r="D31" s="65">
        <v>28517.4</v>
      </c>
      <c r="E31" s="143">
        <v>37528.300000000003</v>
      </c>
    </row>
    <row r="32" spans="1:5" s="25" customFormat="1" ht="15" customHeight="1" x14ac:dyDescent="0.2">
      <c r="A32" s="194"/>
      <c r="B32" s="194"/>
      <c r="C32" s="88"/>
      <c r="D32" s="88"/>
    </row>
    <row r="33" spans="1:4" s="25" customFormat="1" x14ac:dyDescent="0.2"/>
    <row r="34" spans="1:4" s="25" customFormat="1" ht="15.75" x14ac:dyDescent="0.25">
      <c r="A34" s="191"/>
      <c r="B34" s="191"/>
      <c r="C34" s="78"/>
      <c r="D34" s="78"/>
    </row>
  </sheetData>
  <mergeCells count="13">
    <mergeCell ref="A32:B32"/>
    <mergeCell ref="A34:B34"/>
    <mergeCell ref="A7:E7"/>
    <mergeCell ref="B9:D9"/>
    <mergeCell ref="A10:A11"/>
    <mergeCell ref="B10:B11"/>
    <mergeCell ref="C10:C11"/>
    <mergeCell ref="D10:E10"/>
    <mergeCell ref="C2:E2"/>
    <mergeCell ref="A6:E6"/>
    <mergeCell ref="B3:E3"/>
    <mergeCell ref="A4:E4"/>
    <mergeCell ref="A5:E5"/>
  </mergeCells>
  <pageMargins left="0.78740157480314965" right="0.59055118110236227" top="0.78740157480314965" bottom="0.19685039370078741" header="0" footer="0"/>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3" customWidth="1"/>
    <col min="8" max="8" width="12.85546875" customWidth="1"/>
  </cols>
  <sheetData>
    <row r="1" spans="1:9" ht="12.75" hidden="1" customHeight="1" x14ac:dyDescent="0.2">
      <c r="A1" s="15"/>
      <c r="B1" s="15"/>
      <c r="C1" s="15"/>
      <c r="D1" s="195" t="s">
        <v>326</v>
      </c>
      <c r="E1" s="195"/>
      <c r="F1" s="195"/>
      <c r="G1" s="195"/>
    </row>
    <row r="2" spans="1:9" ht="12.75" hidden="1" customHeight="1" x14ac:dyDescent="0.2">
      <c r="A2" s="15"/>
      <c r="B2" s="15"/>
      <c r="C2" s="15"/>
      <c r="D2" s="202" t="s">
        <v>35</v>
      </c>
      <c r="E2" s="202"/>
      <c r="F2" s="202"/>
      <c r="G2" s="202"/>
    </row>
    <row r="3" spans="1:9" ht="12.75" hidden="1" customHeight="1" x14ac:dyDescent="0.2">
      <c r="D3" s="202" t="s">
        <v>36</v>
      </c>
      <c r="E3" s="202"/>
      <c r="F3" s="202"/>
      <c r="G3" s="202"/>
    </row>
    <row r="4" spans="1:9" hidden="1" x14ac:dyDescent="0.2">
      <c r="A4" s="15"/>
      <c r="B4" s="15"/>
      <c r="C4" s="15"/>
      <c r="D4" s="202" t="s">
        <v>490</v>
      </c>
      <c r="E4" s="202"/>
      <c r="F4" s="202"/>
      <c r="G4" s="202"/>
    </row>
    <row r="5" spans="1:9" ht="78" hidden="1" customHeight="1" x14ac:dyDescent="0.2">
      <c r="A5" s="172" t="s">
        <v>489</v>
      </c>
      <c r="B5" s="172"/>
      <c r="C5" s="172"/>
      <c r="D5" s="172"/>
      <c r="E5" s="172"/>
      <c r="F5" s="172"/>
      <c r="G5" s="172"/>
    </row>
    <row r="6" spans="1:9" x14ac:dyDescent="0.2">
      <c r="A6" s="21"/>
      <c r="E6" s="13"/>
      <c r="F6" s="13"/>
      <c r="G6" s="74"/>
    </row>
    <row r="7" spans="1:9" ht="42" customHeight="1" x14ac:dyDescent="0.2">
      <c r="A7" s="6" t="s">
        <v>0</v>
      </c>
      <c r="B7" s="6" t="s">
        <v>1</v>
      </c>
      <c r="C7" s="6" t="s">
        <v>2</v>
      </c>
      <c r="D7" s="6" t="s">
        <v>3</v>
      </c>
      <c r="E7" s="5" t="s">
        <v>100</v>
      </c>
      <c r="F7" s="5" t="s">
        <v>526</v>
      </c>
      <c r="G7" s="43" t="s">
        <v>527</v>
      </c>
      <c r="H7" s="120" t="s">
        <v>528</v>
      </c>
      <c r="I7" s="120" t="s">
        <v>529</v>
      </c>
    </row>
    <row r="8" spans="1:9" ht="15" hidden="1" customHeight="1" x14ac:dyDescent="0.2">
      <c r="A8" s="5">
        <v>1</v>
      </c>
      <c r="B8" s="5">
        <v>2</v>
      </c>
      <c r="C8" s="5">
        <v>3</v>
      </c>
      <c r="D8" s="5">
        <v>4</v>
      </c>
      <c r="E8" s="5">
        <v>5</v>
      </c>
      <c r="F8" s="5"/>
      <c r="G8" s="28">
        <v>6</v>
      </c>
    </row>
    <row r="9" spans="1:9" ht="18.75" customHeight="1" x14ac:dyDescent="0.25">
      <c r="A9" s="71">
        <v>1</v>
      </c>
      <c r="B9" s="1">
        <v>100</v>
      </c>
      <c r="C9" s="2"/>
      <c r="D9" s="2"/>
      <c r="E9" s="92" t="s">
        <v>4</v>
      </c>
      <c r="F9" s="115">
        <v>140654.9</v>
      </c>
      <c r="G9" s="29">
        <f>G10+G14+G23+G37+G52+G56+G33+G48</f>
        <v>125919.90000000002</v>
      </c>
      <c r="H9" s="83">
        <f>G9-F9</f>
        <v>-14734.999999999971</v>
      </c>
      <c r="I9" s="121">
        <f>G9/F9*100</f>
        <v>89.524005207070658</v>
      </c>
    </row>
    <row r="10" spans="1:9" ht="29.25" customHeight="1" x14ac:dyDescent="0.2">
      <c r="A10" s="71">
        <v>2</v>
      </c>
      <c r="B10" s="54">
        <v>102</v>
      </c>
      <c r="C10" s="2"/>
      <c r="D10" s="2"/>
      <c r="E10" s="87" t="s">
        <v>68</v>
      </c>
      <c r="F10" s="116">
        <v>2032.5</v>
      </c>
      <c r="G10" s="29">
        <f>G11</f>
        <v>2073.8000000000002</v>
      </c>
      <c r="H10" s="83">
        <f>G10-F10</f>
        <v>41.300000000000182</v>
      </c>
      <c r="I10" s="121">
        <f>G10/F10*100</f>
        <v>102.03198031980321</v>
      </c>
    </row>
    <row r="11" spans="1:9" ht="16.5" hidden="1" customHeight="1" x14ac:dyDescent="0.2">
      <c r="A11" s="71">
        <v>3</v>
      </c>
      <c r="B11" s="54">
        <v>102</v>
      </c>
      <c r="C11" s="2" t="s">
        <v>189</v>
      </c>
      <c r="D11" s="2"/>
      <c r="E11" s="87" t="s">
        <v>156</v>
      </c>
      <c r="F11" s="87"/>
      <c r="G11" s="29">
        <f>G12</f>
        <v>2073.8000000000002</v>
      </c>
    </row>
    <row r="12" spans="1:9" ht="18.75" hidden="1" customHeight="1" x14ac:dyDescent="0.2">
      <c r="A12" s="71">
        <v>4</v>
      </c>
      <c r="B12" s="54">
        <v>102</v>
      </c>
      <c r="C12" s="2" t="s">
        <v>246</v>
      </c>
      <c r="D12" s="2"/>
      <c r="E12" s="87" t="s">
        <v>30</v>
      </c>
      <c r="F12" s="87"/>
      <c r="G12" s="29">
        <f>G13</f>
        <v>2073.8000000000002</v>
      </c>
    </row>
    <row r="13" spans="1:9" ht="27.6" hidden="1" customHeight="1" x14ac:dyDescent="0.2">
      <c r="A13" s="71">
        <v>5</v>
      </c>
      <c r="B13" s="55">
        <v>102</v>
      </c>
      <c r="C13" s="4" t="s">
        <v>246</v>
      </c>
      <c r="D13" s="4" t="s">
        <v>50</v>
      </c>
      <c r="E13" s="93" t="s">
        <v>81</v>
      </c>
      <c r="F13" s="93"/>
      <c r="G13" s="63">
        <v>2073.8000000000002</v>
      </c>
    </row>
    <row r="14" spans="1:9" ht="41.1" customHeight="1" x14ac:dyDescent="0.2">
      <c r="A14" s="71">
        <v>6</v>
      </c>
      <c r="B14" s="54">
        <v>103</v>
      </c>
      <c r="C14" s="2"/>
      <c r="D14" s="2"/>
      <c r="E14" s="87" t="s">
        <v>27</v>
      </c>
      <c r="F14" s="116">
        <v>5392.9</v>
      </c>
      <c r="G14" s="29">
        <f>G15</f>
        <v>5186.1000000000004</v>
      </c>
      <c r="H14" s="83">
        <f>G14-F14</f>
        <v>-206.79999999999927</v>
      </c>
      <c r="I14" s="121">
        <f>G14/F14*100</f>
        <v>96.165328487455739</v>
      </c>
    </row>
    <row r="15" spans="1:9" ht="17.25" hidden="1" customHeight="1" x14ac:dyDescent="0.2">
      <c r="A15" s="71">
        <v>7</v>
      </c>
      <c r="B15" s="89">
        <v>103</v>
      </c>
      <c r="C15" s="2" t="s">
        <v>189</v>
      </c>
      <c r="D15" s="2"/>
      <c r="E15" s="87" t="s">
        <v>156</v>
      </c>
      <c r="F15" s="87"/>
      <c r="G15" s="29">
        <f>G18+G16+G21</f>
        <v>5186.1000000000004</v>
      </c>
    </row>
    <row r="16" spans="1:9" ht="18.75" hidden="1" customHeight="1" x14ac:dyDescent="0.2">
      <c r="A16" s="71">
        <v>8</v>
      </c>
      <c r="B16" s="89">
        <v>103</v>
      </c>
      <c r="C16" s="4" t="s">
        <v>248</v>
      </c>
      <c r="D16" s="2"/>
      <c r="E16" s="87" t="s">
        <v>108</v>
      </c>
      <c r="F16" s="87"/>
      <c r="G16" s="29">
        <f>G17</f>
        <v>400</v>
      </c>
    </row>
    <row r="17" spans="1:9" ht="26.25" hidden="1" customHeight="1" x14ac:dyDescent="0.2">
      <c r="A17" s="71">
        <v>9</v>
      </c>
      <c r="B17" s="90">
        <v>103</v>
      </c>
      <c r="C17" s="4" t="s">
        <v>248</v>
      </c>
      <c r="D17" s="4" t="s">
        <v>50</v>
      </c>
      <c r="E17" s="93" t="s">
        <v>81</v>
      </c>
      <c r="F17" s="93"/>
      <c r="G17" s="63">
        <v>400</v>
      </c>
    </row>
    <row r="18" spans="1:9" ht="27.75" hidden="1" customHeight="1" x14ac:dyDescent="0.2">
      <c r="A18" s="71">
        <v>10</v>
      </c>
      <c r="B18" s="89">
        <v>103</v>
      </c>
      <c r="C18" s="60" t="s">
        <v>247</v>
      </c>
      <c r="D18" s="10"/>
      <c r="E18" s="87" t="s">
        <v>107</v>
      </c>
      <c r="F18" s="87"/>
      <c r="G18" s="29">
        <f>G19+G20</f>
        <v>2998.1</v>
      </c>
    </row>
    <row r="19" spans="1:9" ht="25.5" hidden="1" customHeight="1" x14ac:dyDescent="0.2">
      <c r="A19" s="71">
        <v>11</v>
      </c>
      <c r="B19" s="90">
        <v>103</v>
      </c>
      <c r="C19" s="61" t="s">
        <v>247</v>
      </c>
      <c r="D19" s="4" t="s">
        <v>50</v>
      </c>
      <c r="E19" s="93" t="s">
        <v>81</v>
      </c>
      <c r="F19" s="93"/>
      <c r="G19" s="63">
        <v>2178.5</v>
      </c>
    </row>
    <row r="20" spans="1:9" ht="27.75" hidden="1" customHeight="1" x14ac:dyDescent="0.2">
      <c r="A20" s="71">
        <v>12</v>
      </c>
      <c r="B20" s="90">
        <v>103</v>
      </c>
      <c r="C20" s="61" t="s">
        <v>247</v>
      </c>
      <c r="D20" s="4">
        <v>240</v>
      </c>
      <c r="E20" s="93" t="s">
        <v>77</v>
      </c>
      <c r="F20" s="93"/>
      <c r="G20" s="63">
        <v>819.6</v>
      </c>
    </row>
    <row r="21" spans="1:9" s="21" customFormat="1" hidden="1" x14ac:dyDescent="0.2">
      <c r="A21" s="71">
        <v>13</v>
      </c>
      <c r="B21" s="89">
        <v>103</v>
      </c>
      <c r="C21" s="60" t="s">
        <v>330</v>
      </c>
      <c r="D21" s="2"/>
      <c r="E21" s="87" t="s">
        <v>329</v>
      </c>
      <c r="F21" s="87"/>
      <c r="G21" s="29">
        <f>G22</f>
        <v>1788</v>
      </c>
    </row>
    <row r="22" spans="1:9" ht="25.5" hidden="1" x14ac:dyDescent="0.2">
      <c r="A22" s="71">
        <v>14</v>
      </c>
      <c r="B22" s="90">
        <v>103</v>
      </c>
      <c r="C22" s="61" t="s">
        <v>330</v>
      </c>
      <c r="D22" s="4" t="s">
        <v>50</v>
      </c>
      <c r="E22" s="93" t="s">
        <v>81</v>
      </c>
      <c r="F22" s="93"/>
      <c r="G22" s="63">
        <v>1788</v>
      </c>
    </row>
    <row r="23" spans="1:9" ht="40.5" customHeight="1" x14ac:dyDescent="0.2">
      <c r="A23" s="71">
        <v>15</v>
      </c>
      <c r="B23" s="54">
        <v>104</v>
      </c>
      <c r="C23" s="2"/>
      <c r="D23" s="2"/>
      <c r="E23" s="87" t="s">
        <v>33</v>
      </c>
      <c r="F23" s="116">
        <v>63124.2</v>
      </c>
      <c r="G23" s="29">
        <f>G24</f>
        <v>62719.100000000006</v>
      </c>
      <c r="H23" s="83">
        <f>G23-F23</f>
        <v>-405.09999999999127</v>
      </c>
      <c r="I23" s="121">
        <f>G23/F23*100</f>
        <v>99.358249292664311</v>
      </c>
    </row>
    <row r="24" spans="1:9" s="21" customFormat="1" ht="38.25" hidden="1" x14ac:dyDescent="0.2">
      <c r="A24" s="71">
        <v>16</v>
      </c>
      <c r="B24" s="89">
        <v>104</v>
      </c>
      <c r="C24" s="10" t="s">
        <v>249</v>
      </c>
      <c r="D24" s="2"/>
      <c r="E24" s="87" t="s">
        <v>396</v>
      </c>
      <c r="F24" s="87"/>
      <c r="G24" s="29">
        <f>G25</f>
        <v>62719.100000000006</v>
      </c>
    </row>
    <row r="25" spans="1:9" s="21" customFormat="1" ht="64.5" hidden="1" customHeight="1" x14ac:dyDescent="0.2">
      <c r="A25" s="71">
        <v>17</v>
      </c>
      <c r="B25" s="89">
        <v>104</v>
      </c>
      <c r="C25" s="10" t="s">
        <v>250</v>
      </c>
      <c r="D25" s="2"/>
      <c r="E25" s="87" t="s">
        <v>395</v>
      </c>
      <c r="F25" s="87"/>
      <c r="G25" s="29">
        <f>G26+G30</f>
        <v>62719.100000000006</v>
      </c>
    </row>
    <row r="26" spans="1:9" ht="27" hidden="1" customHeight="1" x14ac:dyDescent="0.2">
      <c r="A26" s="71">
        <v>18</v>
      </c>
      <c r="B26" s="54">
        <v>104</v>
      </c>
      <c r="C26" s="2" t="s">
        <v>315</v>
      </c>
      <c r="D26" s="2"/>
      <c r="E26" s="87" t="s">
        <v>109</v>
      </c>
      <c r="F26" s="87"/>
      <c r="G26" s="29">
        <f>G27+G28+G29</f>
        <v>36104.500000000007</v>
      </c>
    </row>
    <row r="27" spans="1:9" ht="26.25" hidden="1" customHeight="1" x14ac:dyDescent="0.2">
      <c r="A27" s="71">
        <v>19</v>
      </c>
      <c r="B27" s="55">
        <v>104</v>
      </c>
      <c r="C27" s="4" t="s">
        <v>315</v>
      </c>
      <c r="D27" s="4" t="s">
        <v>50</v>
      </c>
      <c r="E27" s="7" t="s">
        <v>81</v>
      </c>
      <c r="F27" s="7"/>
      <c r="G27" s="63">
        <f>33735.8+1559.9</f>
        <v>35295.700000000004</v>
      </c>
    </row>
    <row r="28" spans="1:9" ht="25.5" hidden="1" x14ac:dyDescent="0.2">
      <c r="A28" s="71">
        <v>20</v>
      </c>
      <c r="B28" s="55">
        <v>104</v>
      </c>
      <c r="C28" s="4" t="s">
        <v>315</v>
      </c>
      <c r="D28" s="4" t="s">
        <v>78</v>
      </c>
      <c r="E28" s="93" t="s">
        <v>77</v>
      </c>
      <c r="F28" s="93"/>
      <c r="G28" s="63">
        <f>530+128.8+100</f>
        <v>758.8</v>
      </c>
    </row>
    <row r="29" spans="1:9" hidden="1" x14ac:dyDescent="0.2">
      <c r="A29" s="71">
        <v>21</v>
      </c>
      <c r="B29" s="55">
        <v>104</v>
      </c>
      <c r="C29" s="4" t="s">
        <v>315</v>
      </c>
      <c r="D29" s="4" t="s">
        <v>79</v>
      </c>
      <c r="E29" s="93" t="s">
        <v>80</v>
      </c>
      <c r="F29" s="93"/>
      <c r="G29" s="63">
        <v>50</v>
      </c>
    </row>
    <row r="30" spans="1:9" hidden="1" x14ac:dyDescent="0.2">
      <c r="A30" s="71">
        <v>22</v>
      </c>
      <c r="B30" s="54">
        <v>104</v>
      </c>
      <c r="C30" s="10" t="s">
        <v>251</v>
      </c>
      <c r="D30" s="2"/>
      <c r="E30" s="87" t="s">
        <v>175</v>
      </c>
      <c r="F30" s="87"/>
      <c r="G30" s="29">
        <f>G31+G32</f>
        <v>26614.6</v>
      </c>
    </row>
    <row r="31" spans="1:9" ht="27" hidden="1" customHeight="1" x14ac:dyDescent="0.2">
      <c r="A31" s="71">
        <v>23</v>
      </c>
      <c r="B31" s="55">
        <v>104</v>
      </c>
      <c r="C31" s="4" t="s">
        <v>251</v>
      </c>
      <c r="D31" s="4" t="s">
        <v>50</v>
      </c>
      <c r="E31" s="7" t="s">
        <v>81</v>
      </c>
      <c r="F31" s="7"/>
      <c r="G31" s="63">
        <v>19491</v>
      </c>
    </row>
    <row r="32" spans="1:9" ht="26.25" hidden="1" customHeight="1" x14ac:dyDescent="0.2">
      <c r="A32" s="71">
        <v>24</v>
      </c>
      <c r="B32" s="55">
        <v>104</v>
      </c>
      <c r="C32" s="4" t="s">
        <v>251</v>
      </c>
      <c r="D32" s="4" t="s">
        <v>78</v>
      </c>
      <c r="E32" s="93" t="s">
        <v>77</v>
      </c>
      <c r="F32" s="93"/>
      <c r="G32" s="63">
        <f>6728.6+395</f>
        <v>7123.6</v>
      </c>
    </row>
    <row r="33" spans="1:9" x14ac:dyDescent="0.2">
      <c r="A33" s="71">
        <v>25</v>
      </c>
      <c r="B33" s="54">
        <v>105</v>
      </c>
      <c r="C33" s="4"/>
      <c r="D33" s="4"/>
      <c r="E33" s="87" t="s">
        <v>341</v>
      </c>
      <c r="F33" s="116">
        <v>19.399999999999999</v>
      </c>
      <c r="G33" s="29">
        <f>G34</f>
        <v>35.6</v>
      </c>
      <c r="H33" s="83">
        <f>G33-F33</f>
        <v>16.200000000000003</v>
      </c>
      <c r="I33" s="121">
        <f>G33/F33*100</f>
        <v>183.50515463917526</v>
      </c>
    </row>
    <row r="34" spans="1:9" hidden="1" x14ac:dyDescent="0.2">
      <c r="A34" s="71">
        <v>26</v>
      </c>
      <c r="B34" s="54">
        <v>105</v>
      </c>
      <c r="C34" s="2" t="s">
        <v>189</v>
      </c>
      <c r="D34" s="4"/>
      <c r="E34" s="87" t="s">
        <v>156</v>
      </c>
      <c r="F34" s="87"/>
      <c r="G34" s="29">
        <f>G35</f>
        <v>35.6</v>
      </c>
    </row>
    <row r="35" spans="1:9" ht="60" hidden="1" customHeight="1" x14ac:dyDescent="0.2">
      <c r="A35" s="71">
        <v>27</v>
      </c>
      <c r="B35" s="54">
        <v>105</v>
      </c>
      <c r="C35" s="2" t="s">
        <v>342</v>
      </c>
      <c r="D35" s="4"/>
      <c r="E35" s="87" t="s">
        <v>343</v>
      </c>
      <c r="F35" s="87"/>
      <c r="G35" s="29">
        <f>G36</f>
        <v>35.6</v>
      </c>
    </row>
    <row r="36" spans="1:9" ht="26.25" hidden="1" customHeight="1" x14ac:dyDescent="0.2">
      <c r="A36" s="71">
        <v>28</v>
      </c>
      <c r="B36" s="55">
        <v>105</v>
      </c>
      <c r="C36" s="4" t="s">
        <v>342</v>
      </c>
      <c r="D36" s="4" t="s">
        <v>78</v>
      </c>
      <c r="E36" s="93" t="s">
        <v>77</v>
      </c>
      <c r="F36" s="93"/>
      <c r="G36" s="73">
        <v>35.6</v>
      </c>
    </row>
    <row r="37" spans="1:9" ht="31.5" customHeight="1" x14ac:dyDescent="0.2">
      <c r="A37" s="71">
        <v>29</v>
      </c>
      <c r="B37" s="54">
        <v>106</v>
      </c>
      <c r="C37" s="2"/>
      <c r="D37" s="2"/>
      <c r="E37" s="87" t="s">
        <v>31</v>
      </c>
      <c r="F37" s="116">
        <v>15686.8</v>
      </c>
      <c r="G37" s="29">
        <f>G38+G42</f>
        <v>16199.099999999999</v>
      </c>
      <c r="H37" s="83">
        <f>G37-F37</f>
        <v>512.29999999999927</v>
      </c>
      <c r="I37" s="121">
        <f>G37/F37*100</f>
        <v>103.2658030955963</v>
      </c>
    </row>
    <row r="38" spans="1:9" ht="25.5" hidden="1" x14ac:dyDescent="0.2">
      <c r="A38" s="71">
        <v>30</v>
      </c>
      <c r="B38" s="54">
        <v>106</v>
      </c>
      <c r="C38" s="2" t="s">
        <v>252</v>
      </c>
      <c r="D38" s="2"/>
      <c r="E38" s="87" t="s">
        <v>397</v>
      </c>
      <c r="F38" s="87"/>
      <c r="G38" s="29">
        <f>G39</f>
        <v>12444.8</v>
      </c>
    </row>
    <row r="39" spans="1:9" ht="28.5" hidden="1" customHeight="1" x14ac:dyDescent="0.2">
      <c r="A39" s="71">
        <v>31</v>
      </c>
      <c r="B39" s="54">
        <v>106</v>
      </c>
      <c r="C39" s="2" t="s">
        <v>253</v>
      </c>
      <c r="D39" s="2"/>
      <c r="E39" s="87" t="s">
        <v>109</v>
      </c>
      <c r="F39" s="87"/>
      <c r="G39" s="29">
        <f>G40+G41</f>
        <v>12444.8</v>
      </c>
    </row>
    <row r="40" spans="1:9" ht="27" hidden="1" customHeight="1" x14ac:dyDescent="0.2">
      <c r="A40" s="71">
        <v>32</v>
      </c>
      <c r="B40" s="55">
        <v>106</v>
      </c>
      <c r="C40" s="61" t="s">
        <v>253</v>
      </c>
      <c r="D40" s="4" t="s">
        <v>50</v>
      </c>
      <c r="E40" s="7" t="s">
        <v>81</v>
      </c>
      <c r="F40" s="7"/>
      <c r="G40" s="63">
        <f>10798.4+27.6</f>
        <v>10826</v>
      </c>
    </row>
    <row r="41" spans="1:9" ht="28.5" hidden="1" customHeight="1" x14ac:dyDescent="0.2">
      <c r="A41" s="71">
        <v>33</v>
      </c>
      <c r="B41" s="55">
        <v>106</v>
      </c>
      <c r="C41" s="61" t="s">
        <v>253</v>
      </c>
      <c r="D41" s="4">
        <v>240</v>
      </c>
      <c r="E41" s="93" t="s">
        <v>77</v>
      </c>
      <c r="F41" s="93"/>
      <c r="G41" s="63">
        <v>1618.8</v>
      </c>
    </row>
    <row r="42" spans="1:9" ht="17.25" hidden="1" customHeight="1" x14ac:dyDescent="0.2">
      <c r="A42" s="71">
        <v>34</v>
      </c>
      <c r="B42" s="54">
        <v>106</v>
      </c>
      <c r="C42" s="2" t="s">
        <v>189</v>
      </c>
      <c r="D42" s="2"/>
      <c r="E42" s="87" t="s">
        <v>106</v>
      </c>
      <c r="F42" s="87"/>
      <c r="G42" s="29">
        <f>G43+G45</f>
        <v>3754.3</v>
      </c>
    </row>
    <row r="43" spans="1:9" ht="27" hidden="1" customHeight="1" x14ac:dyDescent="0.2">
      <c r="A43" s="71">
        <v>35</v>
      </c>
      <c r="B43" s="54">
        <v>106</v>
      </c>
      <c r="C43" s="2" t="s">
        <v>255</v>
      </c>
      <c r="D43" s="2"/>
      <c r="E43" s="87" t="s">
        <v>28</v>
      </c>
      <c r="F43" s="87"/>
      <c r="G43" s="29">
        <f>G44</f>
        <v>1030.3</v>
      </c>
    </row>
    <row r="44" spans="1:9" ht="24.75" hidden="1" customHeight="1" x14ac:dyDescent="0.2">
      <c r="A44" s="71">
        <v>36</v>
      </c>
      <c r="B44" s="55">
        <v>106</v>
      </c>
      <c r="C44" s="4" t="s">
        <v>255</v>
      </c>
      <c r="D44" s="4" t="s">
        <v>50</v>
      </c>
      <c r="E44" s="7" t="s">
        <v>81</v>
      </c>
      <c r="F44" s="7"/>
      <c r="G44" s="63">
        <v>1030.3</v>
      </c>
    </row>
    <row r="45" spans="1:9" ht="27.75" hidden="1" customHeight="1" x14ac:dyDescent="0.2">
      <c r="A45" s="71">
        <v>37</v>
      </c>
      <c r="B45" s="89">
        <v>106</v>
      </c>
      <c r="C45" s="60" t="s">
        <v>254</v>
      </c>
      <c r="D45" s="10"/>
      <c r="E45" s="87" t="s">
        <v>107</v>
      </c>
      <c r="F45" s="87"/>
      <c r="G45" s="29">
        <f>G46+G47</f>
        <v>2724</v>
      </c>
    </row>
    <row r="46" spans="1:9" ht="25.5" hidden="1" customHeight="1" x14ac:dyDescent="0.2">
      <c r="A46" s="71">
        <v>38</v>
      </c>
      <c r="B46" s="90">
        <v>106</v>
      </c>
      <c r="C46" s="61" t="s">
        <v>254</v>
      </c>
      <c r="D46" s="4" t="s">
        <v>50</v>
      </c>
      <c r="E46" s="7" t="s">
        <v>81</v>
      </c>
      <c r="F46" s="7"/>
      <c r="G46" s="63">
        <v>2305.6</v>
      </c>
    </row>
    <row r="47" spans="1:9" ht="27.75" hidden="1" customHeight="1" x14ac:dyDescent="0.2">
      <c r="A47" s="71">
        <v>39</v>
      </c>
      <c r="B47" s="90">
        <v>106</v>
      </c>
      <c r="C47" s="61" t="s">
        <v>254</v>
      </c>
      <c r="D47" s="4">
        <v>240</v>
      </c>
      <c r="E47" s="93" t="s">
        <v>77</v>
      </c>
      <c r="F47" s="93"/>
      <c r="G47" s="63">
        <v>418.4</v>
      </c>
    </row>
    <row r="48" spans="1:9" ht="14.25" customHeight="1" x14ac:dyDescent="0.2">
      <c r="A48" s="71">
        <v>40</v>
      </c>
      <c r="B48" s="89">
        <v>107</v>
      </c>
      <c r="C48" s="2"/>
      <c r="D48" s="2"/>
      <c r="E48" s="109" t="s">
        <v>500</v>
      </c>
      <c r="F48" s="117">
        <v>0</v>
      </c>
      <c r="G48" s="29">
        <f>G49</f>
        <v>4803</v>
      </c>
      <c r="H48" s="83">
        <f>G48-F48</f>
        <v>4803</v>
      </c>
      <c r="I48" s="121"/>
    </row>
    <row r="49" spans="1:9" ht="20.100000000000001" hidden="1" customHeight="1" x14ac:dyDescent="0.2">
      <c r="A49" s="71">
        <v>41</v>
      </c>
      <c r="B49" s="89">
        <v>107</v>
      </c>
      <c r="C49" s="10" t="s">
        <v>189</v>
      </c>
      <c r="D49" s="2"/>
      <c r="E49" s="109" t="s">
        <v>156</v>
      </c>
      <c r="F49" s="109"/>
      <c r="G49" s="29">
        <f>G50</f>
        <v>4803</v>
      </c>
    </row>
    <row r="50" spans="1:9" ht="27" hidden="1" customHeight="1" x14ac:dyDescent="0.2">
      <c r="A50" s="71">
        <v>42</v>
      </c>
      <c r="B50" s="89">
        <v>107</v>
      </c>
      <c r="C50" s="2" t="s">
        <v>501</v>
      </c>
      <c r="D50" s="2"/>
      <c r="E50" s="87" t="s">
        <v>502</v>
      </c>
      <c r="F50" s="87"/>
      <c r="G50" s="29">
        <f>G51</f>
        <v>4803</v>
      </c>
    </row>
    <row r="51" spans="1:9" ht="17.100000000000001" hidden="1" customHeight="1" x14ac:dyDescent="0.2">
      <c r="A51" s="71">
        <v>43</v>
      </c>
      <c r="B51" s="90">
        <v>107</v>
      </c>
      <c r="C51" s="4" t="s">
        <v>501</v>
      </c>
      <c r="D51" s="4" t="s">
        <v>503</v>
      </c>
      <c r="E51" s="93" t="s">
        <v>504</v>
      </c>
      <c r="F51" s="93"/>
      <c r="G51" s="63">
        <v>4803</v>
      </c>
    </row>
    <row r="52" spans="1:9" ht="12.75" customHeight="1" x14ac:dyDescent="0.2">
      <c r="A52" s="71">
        <v>44</v>
      </c>
      <c r="B52" s="54">
        <v>111</v>
      </c>
      <c r="C52" s="2"/>
      <c r="D52" s="2"/>
      <c r="E52" s="87" t="s">
        <v>5</v>
      </c>
      <c r="F52" s="116">
        <v>2317</v>
      </c>
      <c r="G52" s="29">
        <f>G53</f>
        <v>1580.1</v>
      </c>
      <c r="H52" s="83">
        <f>G52-F52</f>
        <v>-736.90000000000009</v>
      </c>
      <c r="I52" s="121">
        <f>G52/F52*100</f>
        <v>68.195943029779883</v>
      </c>
    </row>
    <row r="53" spans="1:9" ht="12.75" hidden="1" customHeight="1" x14ac:dyDescent="0.2">
      <c r="A53" s="71">
        <v>45</v>
      </c>
      <c r="B53" s="54">
        <v>111</v>
      </c>
      <c r="C53" s="2" t="s">
        <v>189</v>
      </c>
      <c r="D53" s="2"/>
      <c r="E53" s="87" t="s">
        <v>156</v>
      </c>
      <c r="F53" s="87"/>
      <c r="G53" s="29">
        <f>G54</f>
        <v>1580.1</v>
      </c>
    </row>
    <row r="54" spans="1:9" ht="12.75" hidden="1" customHeight="1" x14ac:dyDescent="0.2">
      <c r="A54" s="71">
        <v>46</v>
      </c>
      <c r="B54" s="54">
        <v>111</v>
      </c>
      <c r="C54" s="2" t="s">
        <v>256</v>
      </c>
      <c r="D54" s="2"/>
      <c r="E54" s="87" t="s">
        <v>6</v>
      </c>
      <c r="F54" s="87"/>
      <c r="G54" s="29">
        <f>G55</f>
        <v>1580.1</v>
      </c>
    </row>
    <row r="55" spans="1:9" ht="12.75" hidden="1" customHeight="1" x14ac:dyDescent="0.2">
      <c r="A55" s="71">
        <v>47</v>
      </c>
      <c r="B55" s="55">
        <v>111</v>
      </c>
      <c r="C55" s="4" t="s">
        <v>256</v>
      </c>
      <c r="D55" s="4" t="s">
        <v>51</v>
      </c>
      <c r="E55" s="93" t="s">
        <v>52</v>
      </c>
      <c r="F55" s="93"/>
      <c r="G55" s="63">
        <f>1545.1+35</f>
        <v>1580.1</v>
      </c>
    </row>
    <row r="56" spans="1:9" ht="12.75" customHeight="1" x14ac:dyDescent="0.2">
      <c r="A56" s="71">
        <v>48</v>
      </c>
      <c r="B56" s="54">
        <v>113</v>
      </c>
      <c r="C56" s="2"/>
      <c r="D56" s="2"/>
      <c r="E56" s="87" t="s">
        <v>25</v>
      </c>
      <c r="F56" s="116">
        <v>52082.1</v>
      </c>
      <c r="G56" s="29">
        <f>G57+G64+G84+G60+G70+G75</f>
        <v>33323.1</v>
      </c>
      <c r="H56" s="83">
        <f>G56-F56</f>
        <v>-18759</v>
      </c>
      <c r="I56" s="121">
        <f>G56/F56*100</f>
        <v>63.98186709061271</v>
      </c>
    </row>
    <row r="57" spans="1:9" ht="29.25" hidden="1" customHeight="1" x14ac:dyDescent="0.2">
      <c r="A57" s="71">
        <v>49</v>
      </c>
      <c r="B57" s="54">
        <v>113</v>
      </c>
      <c r="C57" s="2" t="s">
        <v>252</v>
      </c>
      <c r="D57" s="2"/>
      <c r="E57" s="87" t="s">
        <v>397</v>
      </c>
      <c r="F57" s="87"/>
      <c r="G57" s="29">
        <f>G58</f>
        <v>1000</v>
      </c>
    </row>
    <row r="58" spans="1:9" ht="30.75" hidden="1" customHeight="1" x14ac:dyDescent="0.2">
      <c r="A58" s="71">
        <v>50</v>
      </c>
      <c r="B58" s="54">
        <v>113</v>
      </c>
      <c r="C58" s="2" t="s">
        <v>257</v>
      </c>
      <c r="D58" s="2"/>
      <c r="E58" s="94" t="s">
        <v>417</v>
      </c>
      <c r="F58" s="94"/>
      <c r="G58" s="29">
        <f>G59</f>
        <v>1000</v>
      </c>
    </row>
    <row r="59" spans="1:9" s="20" customFormat="1" ht="13.5" hidden="1" customHeight="1" x14ac:dyDescent="0.2">
      <c r="A59" s="71">
        <v>51</v>
      </c>
      <c r="B59" s="55">
        <v>113</v>
      </c>
      <c r="C59" s="4" t="s">
        <v>257</v>
      </c>
      <c r="D59" s="52" t="s">
        <v>53</v>
      </c>
      <c r="E59" s="93" t="s">
        <v>54</v>
      </c>
      <c r="F59" s="93"/>
      <c r="G59" s="63">
        <v>1000</v>
      </c>
    </row>
    <row r="60" spans="1:9" ht="39.75" hidden="1" customHeight="1" x14ac:dyDescent="0.2">
      <c r="A60" s="71">
        <v>52</v>
      </c>
      <c r="B60" s="89">
        <v>113</v>
      </c>
      <c r="C60" s="10" t="s">
        <v>258</v>
      </c>
      <c r="D60" s="10"/>
      <c r="E60" s="87" t="s">
        <v>398</v>
      </c>
      <c r="F60" s="87"/>
      <c r="G60" s="29">
        <f>G61</f>
        <v>8080.3</v>
      </c>
    </row>
    <row r="61" spans="1:9" ht="28.5" hidden="1" customHeight="1" x14ac:dyDescent="0.2">
      <c r="A61" s="71">
        <v>53</v>
      </c>
      <c r="B61" s="54">
        <v>113</v>
      </c>
      <c r="C61" s="2" t="s">
        <v>320</v>
      </c>
      <c r="D61" s="2"/>
      <c r="E61" s="87" t="s">
        <v>109</v>
      </c>
      <c r="F61" s="87"/>
      <c r="G61" s="29">
        <f>G62+G63</f>
        <v>8080.3</v>
      </c>
    </row>
    <row r="62" spans="1:9" ht="23.45" hidden="1" customHeight="1" x14ac:dyDescent="0.2">
      <c r="A62" s="71">
        <v>54</v>
      </c>
      <c r="B62" s="55">
        <v>113</v>
      </c>
      <c r="C62" s="61" t="s">
        <v>320</v>
      </c>
      <c r="D62" s="4" t="s">
        <v>50</v>
      </c>
      <c r="E62" s="93" t="s">
        <v>81</v>
      </c>
      <c r="F62" s="93"/>
      <c r="G62" s="63">
        <v>7780.6</v>
      </c>
    </row>
    <row r="63" spans="1:9" ht="28.5" hidden="1" customHeight="1" x14ac:dyDescent="0.2">
      <c r="A63" s="71">
        <v>55</v>
      </c>
      <c r="B63" s="55">
        <v>113</v>
      </c>
      <c r="C63" s="61" t="s">
        <v>320</v>
      </c>
      <c r="D63" s="4">
        <v>240</v>
      </c>
      <c r="E63" s="93" t="s">
        <v>77</v>
      </c>
      <c r="F63" s="93"/>
      <c r="G63" s="63">
        <v>299.7</v>
      </c>
    </row>
    <row r="64" spans="1:9" s="21" customFormat="1" ht="38.25" hidden="1" x14ac:dyDescent="0.2">
      <c r="A64" s="71">
        <v>56</v>
      </c>
      <c r="B64" s="54">
        <v>113</v>
      </c>
      <c r="C64" s="10" t="s">
        <v>249</v>
      </c>
      <c r="D64" s="2"/>
      <c r="E64" s="87" t="s">
        <v>396</v>
      </c>
      <c r="F64" s="87"/>
      <c r="G64" s="29">
        <f>G65</f>
        <v>22800.3</v>
      </c>
    </row>
    <row r="65" spans="1:7" s="21" customFormat="1" ht="51" hidden="1" x14ac:dyDescent="0.2">
      <c r="A65" s="71">
        <v>57</v>
      </c>
      <c r="B65" s="54">
        <v>113</v>
      </c>
      <c r="C65" s="10" t="s">
        <v>250</v>
      </c>
      <c r="D65" s="2"/>
      <c r="E65" s="87" t="s">
        <v>395</v>
      </c>
      <c r="F65" s="87"/>
      <c r="G65" s="29">
        <f>G66</f>
        <v>22800.3</v>
      </c>
    </row>
    <row r="66" spans="1:7" s="21" customFormat="1" ht="15.75" hidden="1" customHeight="1" x14ac:dyDescent="0.2">
      <c r="A66" s="71">
        <v>58</v>
      </c>
      <c r="B66" s="54">
        <v>113</v>
      </c>
      <c r="C66" s="10" t="s">
        <v>259</v>
      </c>
      <c r="D66" s="2"/>
      <c r="E66" s="87" t="s">
        <v>182</v>
      </c>
      <c r="F66" s="87"/>
      <c r="G66" s="29">
        <f>G67+G68+G69</f>
        <v>22800.3</v>
      </c>
    </row>
    <row r="67" spans="1:7" s="20" customFormat="1" ht="15" hidden="1" customHeight="1" x14ac:dyDescent="0.2">
      <c r="A67" s="71">
        <v>59</v>
      </c>
      <c r="B67" s="55">
        <v>113</v>
      </c>
      <c r="C67" s="4" t="s">
        <v>259</v>
      </c>
      <c r="D67" s="4" t="s">
        <v>44</v>
      </c>
      <c r="E67" s="93" t="s">
        <v>45</v>
      </c>
      <c r="F67" s="93"/>
      <c r="G67" s="63">
        <v>12533</v>
      </c>
    </row>
    <row r="68" spans="1:7" ht="25.5" hidden="1" x14ac:dyDescent="0.2">
      <c r="A68" s="71">
        <v>60</v>
      </c>
      <c r="B68" s="55">
        <v>113</v>
      </c>
      <c r="C68" s="4" t="s">
        <v>259</v>
      </c>
      <c r="D68" s="4">
        <v>240</v>
      </c>
      <c r="E68" s="93" t="s">
        <v>77</v>
      </c>
      <c r="F68" s="93"/>
      <c r="G68" s="63">
        <f>9638.3+529</f>
        <v>10167.299999999999</v>
      </c>
    </row>
    <row r="69" spans="1:7" ht="12.75" hidden="1" customHeight="1" x14ac:dyDescent="0.2">
      <c r="A69" s="71">
        <v>61</v>
      </c>
      <c r="B69" s="55">
        <v>113</v>
      </c>
      <c r="C69" s="4" t="s">
        <v>259</v>
      </c>
      <c r="D69" s="4" t="s">
        <v>79</v>
      </c>
      <c r="E69" s="93" t="s">
        <v>80</v>
      </c>
      <c r="F69" s="93"/>
      <c r="G69" s="63">
        <v>100</v>
      </c>
    </row>
    <row r="70" spans="1:7" s="21" customFormat="1" ht="54" hidden="1" customHeight="1" x14ac:dyDescent="0.2">
      <c r="A70" s="71">
        <v>62</v>
      </c>
      <c r="B70" s="54">
        <v>113</v>
      </c>
      <c r="C70" s="2" t="s">
        <v>260</v>
      </c>
      <c r="D70" s="2"/>
      <c r="E70" s="87" t="s">
        <v>399</v>
      </c>
      <c r="F70" s="87"/>
      <c r="G70" s="29">
        <f>G71+G73</f>
        <v>466</v>
      </c>
    </row>
    <row r="71" spans="1:7" ht="27.75" hidden="1" customHeight="1" x14ac:dyDescent="0.2">
      <c r="A71" s="71">
        <v>63</v>
      </c>
      <c r="B71" s="54">
        <v>113</v>
      </c>
      <c r="C71" s="2" t="s">
        <v>324</v>
      </c>
      <c r="D71" s="2"/>
      <c r="E71" s="94" t="s">
        <v>356</v>
      </c>
      <c r="F71" s="94"/>
      <c r="G71" s="29">
        <f>G72</f>
        <v>200</v>
      </c>
    </row>
    <row r="72" spans="1:7" ht="28.5" hidden="1" customHeight="1" x14ac:dyDescent="0.2">
      <c r="A72" s="71">
        <v>64</v>
      </c>
      <c r="B72" s="55">
        <v>113</v>
      </c>
      <c r="C72" s="4" t="s">
        <v>324</v>
      </c>
      <c r="D72" s="4" t="s">
        <v>78</v>
      </c>
      <c r="E72" s="93" t="s">
        <v>77</v>
      </c>
      <c r="F72" s="93"/>
      <c r="G72" s="63">
        <v>200</v>
      </c>
    </row>
    <row r="73" spans="1:7" ht="53.25" hidden="1" customHeight="1" x14ac:dyDescent="0.2">
      <c r="A73" s="71">
        <v>65</v>
      </c>
      <c r="B73" s="54">
        <v>113</v>
      </c>
      <c r="C73" s="32" t="s">
        <v>187</v>
      </c>
      <c r="D73" s="2"/>
      <c r="E73" s="87" t="s">
        <v>93</v>
      </c>
      <c r="F73" s="87"/>
      <c r="G73" s="29">
        <f>G74</f>
        <v>266</v>
      </c>
    </row>
    <row r="74" spans="1:7" ht="25.5" hidden="1" x14ac:dyDescent="0.2">
      <c r="A74" s="71">
        <v>66</v>
      </c>
      <c r="B74" s="55">
        <v>113</v>
      </c>
      <c r="C74" s="4" t="s">
        <v>187</v>
      </c>
      <c r="D74" s="4">
        <v>240</v>
      </c>
      <c r="E74" s="93" t="s">
        <v>77</v>
      </c>
      <c r="F74" s="93"/>
      <c r="G74" s="73">
        <v>266</v>
      </c>
    </row>
    <row r="75" spans="1:7" ht="51" hidden="1" x14ac:dyDescent="0.2">
      <c r="A75" s="71">
        <v>67</v>
      </c>
      <c r="B75" s="54">
        <v>113</v>
      </c>
      <c r="C75" s="32" t="s">
        <v>261</v>
      </c>
      <c r="D75" s="2"/>
      <c r="E75" s="87" t="s">
        <v>400</v>
      </c>
      <c r="F75" s="87"/>
      <c r="G75" s="29">
        <f>G76+G79</f>
        <v>365</v>
      </c>
    </row>
    <row r="76" spans="1:7" ht="25.5" hidden="1" x14ac:dyDescent="0.2">
      <c r="A76" s="71">
        <v>68</v>
      </c>
      <c r="B76" s="54">
        <v>113</v>
      </c>
      <c r="C76" s="32" t="s">
        <v>262</v>
      </c>
      <c r="D76" s="2"/>
      <c r="E76" s="87" t="s">
        <v>147</v>
      </c>
      <c r="F76" s="87"/>
      <c r="G76" s="29">
        <f>G77</f>
        <v>350</v>
      </c>
    </row>
    <row r="77" spans="1:7" ht="40.5" hidden="1" customHeight="1" x14ac:dyDescent="0.2">
      <c r="A77" s="71">
        <v>69</v>
      </c>
      <c r="B77" s="54">
        <v>113</v>
      </c>
      <c r="C77" s="32" t="s">
        <v>215</v>
      </c>
      <c r="D77" s="2"/>
      <c r="E77" s="87" t="s">
        <v>180</v>
      </c>
      <c r="F77" s="87"/>
      <c r="G77" s="29">
        <f>G78</f>
        <v>350</v>
      </c>
    </row>
    <row r="78" spans="1:7" ht="25.5" hidden="1" x14ac:dyDescent="0.2">
      <c r="A78" s="71">
        <v>70</v>
      </c>
      <c r="B78" s="55">
        <v>113</v>
      </c>
      <c r="C78" s="52" t="s">
        <v>215</v>
      </c>
      <c r="D78" s="4">
        <v>240</v>
      </c>
      <c r="E78" s="93" t="s">
        <v>77</v>
      </c>
      <c r="F78" s="93"/>
      <c r="G78" s="63">
        <v>350</v>
      </c>
    </row>
    <row r="79" spans="1:7" s="21" customFormat="1" ht="25.5" hidden="1" x14ac:dyDescent="0.2">
      <c r="A79" s="71">
        <v>71</v>
      </c>
      <c r="B79" s="54">
        <v>113</v>
      </c>
      <c r="C79" s="32" t="s">
        <v>263</v>
      </c>
      <c r="D79" s="2"/>
      <c r="E79" s="87" t="s">
        <v>149</v>
      </c>
      <c r="F79" s="87"/>
      <c r="G79" s="29">
        <f>G80+G82</f>
        <v>15</v>
      </c>
    </row>
    <row r="80" spans="1:7" s="21" customFormat="1" ht="25.5" hidden="1" x14ac:dyDescent="0.2">
      <c r="A80" s="71">
        <v>72</v>
      </c>
      <c r="B80" s="54">
        <v>113</v>
      </c>
      <c r="C80" s="32" t="s">
        <v>264</v>
      </c>
      <c r="D80" s="2"/>
      <c r="E80" s="87" t="s">
        <v>148</v>
      </c>
      <c r="F80" s="87"/>
      <c r="G80" s="29">
        <f>G81</f>
        <v>10</v>
      </c>
    </row>
    <row r="81" spans="1:9" ht="25.5" hidden="1" x14ac:dyDescent="0.2">
      <c r="A81" s="71">
        <v>73</v>
      </c>
      <c r="B81" s="55">
        <v>113</v>
      </c>
      <c r="C81" s="52" t="s">
        <v>264</v>
      </c>
      <c r="D81" s="4">
        <v>240</v>
      </c>
      <c r="E81" s="93" t="s">
        <v>77</v>
      </c>
      <c r="F81" s="93"/>
      <c r="G81" s="63">
        <v>10</v>
      </c>
    </row>
    <row r="82" spans="1:9" s="21" customFormat="1" ht="25.5" hidden="1" x14ac:dyDescent="0.2">
      <c r="A82" s="71">
        <v>74</v>
      </c>
      <c r="B82" s="54">
        <v>113</v>
      </c>
      <c r="C82" s="32" t="s">
        <v>265</v>
      </c>
      <c r="D82" s="2"/>
      <c r="E82" s="87" t="s">
        <v>150</v>
      </c>
      <c r="F82" s="87"/>
      <c r="G82" s="29">
        <f>G83</f>
        <v>5</v>
      </c>
    </row>
    <row r="83" spans="1:9" ht="25.5" hidden="1" x14ac:dyDescent="0.2">
      <c r="A83" s="71">
        <v>75</v>
      </c>
      <c r="B83" s="55">
        <v>113</v>
      </c>
      <c r="C83" s="52" t="s">
        <v>265</v>
      </c>
      <c r="D83" s="4">
        <v>240</v>
      </c>
      <c r="E83" s="93" t="s">
        <v>77</v>
      </c>
      <c r="F83" s="93"/>
      <c r="G83" s="63">
        <v>5</v>
      </c>
    </row>
    <row r="84" spans="1:9" s="21" customFormat="1" ht="18.75" hidden="1" customHeight="1" x14ac:dyDescent="0.2">
      <c r="A84" s="71">
        <v>76</v>
      </c>
      <c r="B84" s="54">
        <v>113</v>
      </c>
      <c r="C84" s="2" t="s">
        <v>189</v>
      </c>
      <c r="D84" s="2"/>
      <c r="E84" s="87" t="s">
        <v>106</v>
      </c>
      <c r="F84" s="87"/>
      <c r="G84" s="29">
        <f>G85+G87+G89+G91</f>
        <v>611.5</v>
      </c>
    </row>
    <row r="85" spans="1:9" s="21" customFormat="1" ht="38.25" hidden="1" x14ac:dyDescent="0.2">
      <c r="A85" s="71">
        <v>77</v>
      </c>
      <c r="B85" s="54">
        <v>113</v>
      </c>
      <c r="C85" s="2" t="s">
        <v>266</v>
      </c>
      <c r="D85" s="2"/>
      <c r="E85" s="87" t="s">
        <v>183</v>
      </c>
      <c r="F85" s="87"/>
      <c r="G85" s="29">
        <f>G86</f>
        <v>120</v>
      </c>
    </row>
    <row r="86" spans="1:9" s="20" customFormat="1" ht="25.5" hidden="1" x14ac:dyDescent="0.2">
      <c r="A86" s="71">
        <v>78</v>
      </c>
      <c r="B86" s="55">
        <v>113</v>
      </c>
      <c r="C86" s="4" t="s">
        <v>266</v>
      </c>
      <c r="D86" s="4" t="s">
        <v>50</v>
      </c>
      <c r="E86" s="93" t="s">
        <v>516</v>
      </c>
      <c r="F86" s="93"/>
      <c r="G86" s="63">
        <v>120</v>
      </c>
    </row>
    <row r="87" spans="1:9" s="21" customFormat="1" ht="66.75" hidden="1" customHeight="1" x14ac:dyDescent="0.2">
      <c r="A87" s="71">
        <v>79</v>
      </c>
      <c r="B87" s="54">
        <v>113</v>
      </c>
      <c r="C87" s="2" t="s">
        <v>190</v>
      </c>
      <c r="D87" s="2"/>
      <c r="E87" s="87" t="s">
        <v>73</v>
      </c>
      <c r="F87" s="87"/>
      <c r="G87" s="29">
        <f>G88</f>
        <v>0.2</v>
      </c>
    </row>
    <row r="88" spans="1:9" ht="25.5" hidden="1" x14ac:dyDescent="0.2">
      <c r="A88" s="71">
        <v>80</v>
      </c>
      <c r="B88" s="55">
        <v>113</v>
      </c>
      <c r="C88" s="4" t="s">
        <v>190</v>
      </c>
      <c r="D88" s="4">
        <v>240</v>
      </c>
      <c r="E88" s="93" t="s">
        <v>77</v>
      </c>
      <c r="F88" s="93"/>
      <c r="G88" s="73">
        <v>0.2</v>
      </c>
    </row>
    <row r="89" spans="1:9" s="21" customFormat="1" ht="25.5" hidden="1" customHeight="1" x14ac:dyDescent="0.2">
      <c r="A89" s="71">
        <v>81</v>
      </c>
      <c r="B89" s="54">
        <v>113</v>
      </c>
      <c r="C89" s="2" t="s">
        <v>191</v>
      </c>
      <c r="D89" s="2"/>
      <c r="E89" s="87" t="s">
        <v>74</v>
      </c>
      <c r="F89" s="87"/>
      <c r="G89" s="29">
        <f>G90</f>
        <v>115.2</v>
      </c>
    </row>
    <row r="90" spans="1:9" ht="29.25" hidden="1" customHeight="1" x14ac:dyDescent="0.2">
      <c r="A90" s="71">
        <v>82</v>
      </c>
      <c r="B90" s="55">
        <v>113</v>
      </c>
      <c r="C90" s="4" t="s">
        <v>191</v>
      </c>
      <c r="D90" s="4">
        <v>240</v>
      </c>
      <c r="E90" s="93" t="s">
        <v>77</v>
      </c>
      <c r="F90" s="93"/>
      <c r="G90" s="73">
        <v>115.2</v>
      </c>
    </row>
    <row r="91" spans="1:9" ht="51.75" hidden="1" customHeight="1" x14ac:dyDescent="0.2">
      <c r="A91" s="71">
        <v>83</v>
      </c>
      <c r="B91" s="54">
        <v>113</v>
      </c>
      <c r="C91" s="2" t="s">
        <v>485</v>
      </c>
      <c r="D91" s="2"/>
      <c r="E91" s="107" t="s">
        <v>484</v>
      </c>
      <c r="F91" s="107"/>
      <c r="G91" s="29">
        <f>G92</f>
        <v>376.1</v>
      </c>
    </row>
    <row r="92" spans="1:9" ht="29.25" hidden="1" customHeight="1" x14ac:dyDescent="0.2">
      <c r="A92" s="71">
        <v>84</v>
      </c>
      <c r="B92" s="55">
        <v>113</v>
      </c>
      <c r="C92" s="4" t="s">
        <v>485</v>
      </c>
      <c r="D92" s="4" t="s">
        <v>78</v>
      </c>
      <c r="E92" s="93" t="s">
        <v>77</v>
      </c>
      <c r="F92" s="93"/>
      <c r="G92" s="73">
        <v>376.1</v>
      </c>
    </row>
    <row r="93" spans="1:9" ht="15.75" customHeight="1" x14ac:dyDescent="0.25">
      <c r="A93" s="71">
        <v>85</v>
      </c>
      <c r="B93" s="54">
        <v>200</v>
      </c>
      <c r="C93" s="32"/>
      <c r="D93" s="2"/>
      <c r="E93" s="92" t="s">
        <v>7</v>
      </c>
      <c r="F93" s="115">
        <v>1186.3</v>
      </c>
      <c r="G93" s="29">
        <f>G94</f>
        <v>1527.9</v>
      </c>
      <c r="H93" s="83">
        <f>G93-F93</f>
        <v>341.60000000000014</v>
      </c>
      <c r="I93" s="121">
        <f>G93/F93*100</f>
        <v>128.79541431341147</v>
      </c>
    </row>
    <row r="94" spans="1:9" ht="12.75" customHeight="1" x14ac:dyDescent="0.2">
      <c r="A94" s="71">
        <v>86</v>
      </c>
      <c r="B94" s="54">
        <v>203</v>
      </c>
      <c r="C94" s="2"/>
      <c r="D94" s="2"/>
      <c r="E94" s="87" t="s">
        <v>8</v>
      </c>
      <c r="F94" s="116">
        <v>1186.3</v>
      </c>
      <c r="G94" s="29">
        <f>G95</f>
        <v>1527.9</v>
      </c>
      <c r="H94" s="83">
        <f>G94-F94</f>
        <v>341.60000000000014</v>
      </c>
      <c r="I94" s="121">
        <f>G94/F94*100</f>
        <v>128.79541431341147</v>
      </c>
    </row>
    <row r="95" spans="1:9" ht="22.5" hidden="1" customHeight="1" x14ac:dyDescent="0.2">
      <c r="A95" s="71">
        <v>87</v>
      </c>
      <c r="B95" s="54">
        <v>203</v>
      </c>
      <c r="C95" s="2" t="s">
        <v>189</v>
      </c>
      <c r="D95" s="2"/>
      <c r="E95" s="87" t="s">
        <v>106</v>
      </c>
      <c r="F95" s="87"/>
      <c r="G95" s="29">
        <f>G96</f>
        <v>1527.9</v>
      </c>
    </row>
    <row r="96" spans="1:9" ht="28.5" hidden="1" customHeight="1" x14ac:dyDescent="0.2">
      <c r="A96" s="71">
        <v>88</v>
      </c>
      <c r="B96" s="54">
        <v>203</v>
      </c>
      <c r="C96" s="2" t="s">
        <v>188</v>
      </c>
      <c r="D96" s="2"/>
      <c r="E96" s="87" t="s">
        <v>43</v>
      </c>
      <c r="F96" s="87"/>
      <c r="G96" s="29">
        <f>G97+G98</f>
        <v>1527.9</v>
      </c>
    </row>
    <row r="97" spans="1:9" ht="25.5" hidden="1" customHeight="1" x14ac:dyDescent="0.2">
      <c r="A97" s="71">
        <v>89</v>
      </c>
      <c r="B97" s="55">
        <v>203</v>
      </c>
      <c r="C97" s="4" t="s">
        <v>188</v>
      </c>
      <c r="D97" s="4" t="s">
        <v>50</v>
      </c>
      <c r="E97" s="93" t="s">
        <v>81</v>
      </c>
      <c r="F97" s="93"/>
      <c r="G97" s="73">
        <v>1370</v>
      </c>
    </row>
    <row r="98" spans="1:9" ht="25.5" hidden="1" customHeight="1" x14ac:dyDescent="0.2">
      <c r="A98" s="71">
        <v>90</v>
      </c>
      <c r="B98" s="55">
        <v>203</v>
      </c>
      <c r="C98" s="4" t="s">
        <v>188</v>
      </c>
      <c r="D98" s="4" t="s">
        <v>78</v>
      </c>
      <c r="E98" s="93" t="s">
        <v>77</v>
      </c>
      <c r="F98" s="93"/>
      <c r="G98" s="73">
        <v>157.9</v>
      </c>
    </row>
    <row r="99" spans="1:9" ht="30" customHeight="1" x14ac:dyDescent="0.25">
      <c r="A99" s="71">
        <v>91</v>
      </c>
      <c r="B99" s="54">
        <v>300</v>
      </c>
      <c r="C99" s="2"/>
      <c r="D99" s="2"/>
      <c r="E99" s="92" t="s">
        <v>9</v>
      </c>
      <c r="F99" s="115">
        <v>10682</v>
      </c>
      <c r="G99" s="29">
        <f>G100+G105+G131</f>
        <v>11043</v>
      </c>
      <c r="H99" s="83">
        <f>G99-F99</f>
        <v>361</v>
      </c>
      <c r="I99" s="121">
        <f>G99/F99*100</f>
        <v>103.37951694439245</v>
      </c>
    </row>
    <row r="100" spans="1:9" ht="16.5" customHeight="1" x14ac:dyDescent="0.2">
      <c r="A100" s="71">
        <v>92</v>
      </c>
      <c r="B100" s="54">
        <v>309</v>
      </c>
      <c r="C100" s="2"/>
      <c r="D100" s="2"/>
      <c r="E100" s="5" t="s">
        <v>492</v>
      </c>
      <c r="F100" s="116">
        <v>8020</v>
      </c>
      <c r="G100" s="29">
        <f>G101</f>
        <v>56</v>
      </c>
      <c r="H100" s="83">
        <f>G100-F100</f>
        <v>-7964</v>
      </c>
      <c r="I100" s="121">
        <f>G100/F100*100</f>
        <v>0.69825436408977559</v>
      </c>
    </row>
    <row r="101" spans="1:9" ht="39.75" hidden="1" customHeight="1" x14ac:dyDescent="0.2">
      <c r="A101" s="71">
        <v>93</v>
      </c>
      <c r="B101" s="54">
        <v>309</v>
      </c>
      <c r="C101" s="2" t="s">
        <v>221</v>
      </c>
      <c r="D101" s="2"/>
      <c r="E101" s="87" t="s">
        <v>401</v>
      </c>
      <c r="F101" s="87"/>
      <c r="G101" s="29">
        <f>G102</f>
        <v>56</v>
      </c>
    </row>
    <row r="102" spans="1:9" ht="38.25" hidden="1" x14ac:dyDescent="0.2">
      <c r="A102" s="71">
        <v>94</v>
      </c>
      <c r="B102" s="54">
        <v>309</v>
      </c>
      <c r="C102" s="2" t="s">
        <v>219</v>
      </c>
      <c r="D102" s="2"/>
      <c r="E102" s="87" t="s">
        <v>159</v>
      </c>
      <c r="F102" s="87"/>
      <c r="G102" s="29">
        <f>G103</f>
        <v>56</v>
      </c>
    </row>
    <row r="103" spans="1:9" ht="51" hidden="1" x14ac:dyDescent="0.2">
      <c r="A103" s="71">
        <v>95</v>
      </c>
      <c r="B103" s="54">
        <v>309</v>
      </c>
      <c r="C103" s="2" t="s">
        <v>220</v>
      </c>
      <c r="D103" s="2"/>
      <c r="E103" s="87" t="s">
        <v>160</v>
      </c>
      <c r="F103" s="87"/>
      <c r="G103" s="29">
        <f>G104</f>
        <v>56</v>
      </c>
    </row>
    <row r="104" spans="1:9" ht="25.5" hidden="1" x14ac:dyDescent="0.2">
      <c r="A104" s="71">
        <v>96</v>
      </c>
      <c r="B104" s="55">
        <v>309</v>
      </c>
      <c r="C104" s="4" t="s">
        <v>220</v>
      </c>
      <c r="D104" s="4">
        <v>240</v>
      </c>
      <c r="E104" s="93" t="s">
        <v>77</v>
      </c>
      <c r="F104" s="93"/>
      <c r="G104" s="63">
        <v>56</v>
      </c>
    </row>
    <row r="105" spans="1:9" ht="27.6" customHeight="1" x14ac:dyDescent="0.2">
      <c r="A105" s="71">
        <v>97</v>
      </c>
      <c r="B105" s="54">
        <v>310</v>
      </c>
      <c r="C105" s="2"/>
      <c r="D105" s="2"/>
      <c r="E105" s="94" t="s">
        <v>497</v>
      </c>
      <c r="F105" s="118">
        <v>2193</v>
      </c>
      <c r="G105" s="29">
        <f>G106</f>
        <v>10626</v>
      </c>
      <c r="H105" s="83">
        <f>G105-F105</f>
        <v>8433</v>
      </c>
      <c r="I105" s="121">
        <f>G105/F105*100</f>
        <v>484.54172366621071</v>
      </c>
    </row>
    <row r="106" spans="1:9" ht="38.25" hidden="1" x14ac:dyDescent="0.2">
      <c r="A106" s="71">
        <v>98</v>
      </c>
      <c r="B106" s="54">
        <v>310</v>
      </c>
      <c r="C106" s="2" t="s">
        <v>221</v>
      </c>
      <c r="D106" s="2"/>
      <c r="E106" s="87" t="s">
        <v>401</v>
      </c>
      <c r="F106" s="87"/>
      <c r="G106" s="29">
        <f>G116+G107+G127</f>
        <v>10626</v>
      </c>
    </row>
    <row r="107" spans="1:9" ht="38.25" hidden="1" x14ac:dyDescent="0.2">
      <c r="A107" s="71">
        <v>99</v>
      </c>
      <c r="B107" s="54">
        <v>310</v>
      </c>
      <c r="C107" s="2" t="s">
        <v>219</v>
      </c>
      <c r="D107" s="2"/>
      <c r="E107" s="87" t="s">
        <v>159</v>
      </c>
      <c r="F107" s="87"/>
      <c r="G107" s="29">
        <f>G108+G110+G112+G114</f>
        <v>923.7</v>
      </c>
    </row>
    <row r="108" spans="1:9" ht="25.5" hidden="1" x14ac:dyDescent="0.2">
      <c r="A108" s="71">
        <v>100</v>
      </c>
      <c r="B108" s="54">
        <v>310</v>
      </c>
      <c r="C108" s="32" t="s">
        <v>218</v>
      </c>
      <c r="D108" s="32"/>
      <c r="E108" s="94" t="s">
        <v>176</v>
      </c>
      <c r="F108" s="94"/>
      <c r="G108" s="29">
        <f>G109</f>
        <v>673.7</v>
      </c>
    </row>
    <row r="109" spans="1:9" ht="25.5" hidden="1" x14ac:dyDescent="0.2">
      <c r="A109" s="71">
        <v>101</v>
      </c>
      <c r="B109" s="55">
        <v>310</v>
      </c>
      <c r="C109" s="52" t="s">
        <v>218</v>
      </c>
      <c r="D109" s="4">
        <v>240</v>
      </c>
      <c r="E109" s="93" t="s">
        <v>77</v>
      </c>
      <c r="F109" s="93"/>
      <c r="G109" s="63">
        <v>673.7</v>
      </c>
    </row>
    <row r="110" spans="1:9" ht="25.5" hidden="1" x14ac:dyDescent="0.2">
      <c r="A110" s="71">
        <v>102</v>
      </c>
      <c r="B110" s="54">
        <v>310</v>
      </c>
      <c r="C110" s="2" t="s">
        <v>493</v>
      </c>
      <c r="D110" s="2"/>
      <c r="E110" s="94" t="s">
        <v>522</v>
      </c>
      <c r="F110" s="94"/>
      <c r="G110" s="29">
        <f>G111</f>
        <v>132</v>
      </c>
    </row>
    <row r="111" spans="1:9" ht="25.5" hidden="1" x14ac:dyDescent="0.2">
      <c r="A111" s="71">
        <v>103</v>
      </c>
      <c r="B111" s="55">
        <v>310</v>
      </c>
      <c r="C111" s="4" t="s">
        <v>493</v>
      </c>
      <c r="D111" s="4" t="s">
        <v>78</v>
      </c>
      <c r="E111" s="93" t="s">
        <v>77</v>
      </c>
      <c r="F111" s="93"/>
      <c r="G111" s="63">
        <v>132</v>
      </c>
    </row>
    <row r="112" spans="1:9" ht="38.25" hidden="1" x14ac:dyDescent="0.2">
      <c r="A112" s="71">
        <v>104</v>
      </c>
      <c r="B112" s="54">
        <v>310</v>
      </c>
      <c r="C112" s="2" t="s">
        <v>494</v>
      </c>
      <c r="D112" s="2"/>
      <c r="E112" s="94" t="s">
        <v>498</v>
      </c>
      <c r="F112" s="94"/>
      <c r="G112" s="29">
        <f>G113</f>
        <v>60</v>
      </c>
    </row>
    <row r="113" spans="1:7" ht="25.5" hidden="1" x14ac:dyDescent="0.2">
      <c r="A113" s="71">
        <v>105</v>
      </c>
      <c r="B113" s="55">
        <v>310</v>
      </c>
      <c r="C113" s="4" t="s">
        <v>494</v>
      </c>
      <c r="D113" s="4" t="s">
        <v>78</v>
      </c>
      <c r="E113" s="93" t="s">
        <v>77</v>
      </c>
      <c r="F113" s="93"/>
      <c r="G113" s="63">
        <v>60</v>
      </c>
    </row>
    <row r="114" spans="1:7" ht="38.25" hidden="1" x14ac:dyDescent="0.2">
      <c r="A114" s="71">
        <v>106</v>
      </c>
      <c r="B114" s="54">
        <v>310</v>
      </c>
      <c r="C114" s="2" t="s">
        <v>499</v>
      </c>
      <c r="D114" s="4"/>
      <c r="E114" s="94" t="s">
        <v>523</v>
      </c>
      <c r="F114" s="94"/>
      <c r="G114" s="29">
        <f>G115</f>
        <v>58</v>
      </c>
    </row>
    <row r="115" spans="1:7" ht="25.5" hidden="1" x14ac:dyDescent="0.2">
      <c r="A115" s="71">
        <v>107</v>
      </c>
      <c r="B115" s="55">
        <v>310</v>
      </c>
      <c r="C115" s="4" t="s">
        <v>499</v>
      </c>
      <c r="D115" s="4" t="s">
        <v>78</v>
      </c>
      <c r="E115" s="93" t="s">
        <v>77</v>
      </c>
      <c r="F115" s="93"/>
      <c r="G115" s="63">
        <v>58</v>
      </c>
    </row>
    <row r="116" spans="1:7" ht="25.5" hidden="1" x14ac:dyDescent="0.2">
      <c r="A116" s="71">
        <v>108</v>
      </c>
      <c r="B116" s="54">
        <v>310</v>
      </c>
      <c r="C116" s="2" t="s">
        <v>224</v>
      </c>
      <c r="D116" s="2"/>
      <c r="E116" s="87" t="s">
        <v>161</v>
      </c>
      <c r="F116" s="87"/>
      <c r="G116" s="29">
        <f>G117+G119+G123+G125+G121</f>
        <v>2245.3000000000002</v>
      </c>
    </row>
    <row r="117" spans="1:7" s="21" customFormat="1" ht="25.5" hidden="1" x14ac:dyDescent="0.2">
      <c r="A117" s="71">
        <v>109</v>
      </c>
      <c r="B117" s="54">
        <v>310</v>
      </c>
      <c r="C117" s="2" t="s">
        <v>225</v>
      </c>
      <c r="D117" s="2"/>
      <c r="E117" s="87" t="s">
        <v>162</v>
      </c>
      <c r="F117" s="87"/>
      <c r="G117" s="29">
        <f>G118</f>
        <v>865</v>
      </c>
    </row>
    <row r="118" spans="1:7" ht="24.75" hidden="1" customHeight="1" x14ac:dyDescent="0.2">
      <c r="A118" s="71">
        <v>110</v>
      </c>
      <c r="B118" s="55">
        <v>310</v>
      </c>
      <c r="C118" s="4" t="s">
        <v>225</v>
      </c>
      <c r="D118" s="4">
        <v>240</v>
      </c>
      <c r="E118" s="93" t="s">
        <v>77</v>
      </c>
      <c r="F118" s="93"/>
      <c r="G118" s="63">
        <f>165+245+455</f>
        <v>865</v>
      </c>
    </row>
    <row r="119" spans="1:7" s="21" customFormat="1" ht="27" hidden="1" customHeight="1" x14ac:dyDescent="0.2">
      <c r="A119" s="71">
        <v>111</v>
      </c>
      <c r="B119" s="54">
        <v>310</v>
      </c>
      <c r="C119" s="2" t="s">
        <v>226</v>
      </c>
      <c r="D119" s="2"/>
      <c r="E119" s="87" t="s">
        <v>177</v>
      </c>
      <c r="F119" s="87"/>
      <c r="G119" s="29">
        <f>G120</f>
        <v>643</v>
      </c>
    </row>
    <row r="120" spans="1:7" ht="24.75" hidden="1" customHeight="1" x14ac:dyDescent="0.2">
      <c r="A120" s="71">
        <v>112</v>
      </c>
      <c r="B120" s="55">
        <v>310</v>
      </c>
      <c r="C120" s="4" t="s">
        <v>226</v>
      </c>
      <c r="D120" s="4">
        <v>240</v>
      </c>
      <c r="E120" s="93" t="s">
        <v>77</v>
      </c>
      <c r="F120" s="93"/>
      <c r="G120" s="63">
        <v>643</v>
      </c>
    </row>
    <row r="121" spans="1:7" s="21" customFormat="1" ht="29.25" hidden="1" customHeight="1" x14ac:dyDescent="0.2">
      <c r="A121" s="71">
        <v>113</v>
      </c>
      <c r="B121" s="54">
        <v>310</v>
      </c>
      <c r="C121" s="2" t="s">
        <v>335</v>
      </c>
      <c r="D121" s="2"/>
      <c r="E121" s="87" t="s">
        <v>336</v>
      </c>
      <c r="F121" s="87"/>
      <c r="G121" s="29">
        <f>G122</f>
        <v>50</v>
      </c>
    </row>
    <row r="122" spans="1:7" ht="26.25" hidden="1" customHeight="1" x14ac:dyDescent="0.2">
      <c r="A122" s="71">
        <v>114</v>
      </c>
      <c r="B122" s="55">
        <v>310</v>
      </c>
      <c r="C122" s="4" t="s">
        <v>335</v>
      </c>
      <c r="D122" s="4" t="s">
        <v>72</v>
      </c>
      <c r="E122" s="93" t="s">
        <v>517</v>
      </c>
      <c r="F122" s="93"/>
      <c r="G122" s="63">
        <v>50</v>
      </c>
    </row>
    <row r="123" spans="1:7" s="21" customFormat="1" ht="25.5" hidden="1" x14ac:dyDescent="0.2">
      <c r="A123" s="71">
        <v>115</v>
      </c>
      <c r="B123" s="54">
        <v>310</v>
      </c>
      <c r="C123" s="2" t="s">
        <v>228</v>
      </c>
      <c r="D123" s="2"/>
      <c r="E123" s="94" t="s">
        <v>216</v>
      </c>
      <c r="F123" s="94"/>
      <c r="G123" s="29">
        <f>G124</f>
        <v>5</v>
      </c>
    </row>
    <row r="124" spans="1:7" hidden="1" x14ac:dyDescent="0.2">
      <c r="A124" s="71">
        <v>116</v>
      </c>
      <c r="B124" s="55">
        <v>310</v>
      </c>
      <c r="C124" s="52" t="s">
        <v>228</v>
      </c>
      <c r="D124" s="52" t="s">
        <v>79</v>
      </c>
      <c r="E124" s="95" t="s">
        <v>80</v>
      </c>
      <c r="F124" s="95"/>
      <c r="G124" s="63">
        <v>5</v>
      </c>
    </row>
    <row r="125" spans="1:7" s="21" customFormat="1" ht="42" hidden="1" customHeight="1" x14ac:dyDescent="0.2">
      <c r="A125" s="71">
        <v>117</v>
      </c>
      <c r="B125" s="54">
        <v>310</v>
      </c>
      <c r="C125" s="2" t="s">
        <v>227</v>
      </c>
      <c r="D125" s="2"/>
      <c r="E125" s="87" t="s">
        <v>217</v>
      </c>
      <c r="F125" s="87"/>
      <c r="G125" s="29">
        <f>G126</f>
        <v>682.3</v>
      </c>
    </row>
    <row r="126" spans="1:7" ht="24.75" hidden="1" customHeight="1" x14ac:dyDescent="0.2">
      <c r="A126" s="71">
        <v>118</v>
      </c>
      <c r="B126" s="55">
        <v>310</v>
      </c>
      <c r="C126" s="4" t="s">
        <v>227</v>
      </c>
      <c r="D126" s="4">
        <v>240</v>
      </c>
      <c r="E126" s="93" t="s">
        <v>77</v>
      </c>
      <c r="F126" s="93"/>
      <c r="G126" s="63">
        <f>14+616.3+52</f>
        <v>682.3</v>
      </c>
    </row>
    <row r="127" spans="1:7" ht="40.5" hidden="1" customHeight="1" x14ac:dyDescent="0.2">
      <c r="A127" s="71">
        <v>119</v>
      </c>
      <c r="B127" s="54">
        <v>310</v>
      </c>
      <c r="C127" s="2" t="s">
        <v>222</v>
      </c>
      <c r="D127" s="2"/>
      <c r="E127" s="87" t="s">
        <v>402</v>
      </c>
      <c r="F127" s="87"/>
      <c r="G127" s="29">
        <f>G128</f>
        <v>7457</v>
      </c>
    </row>
    <row r="128" spans="1:7" ht="24.75" hidden="1" customHeight="1" x14ac:dyDescent="0.2">
      <c r="A128" s="71">
        <v>120</v>
      </c>
      <c r="B128" s="54">
        <v>310</v>
      </c>
      <c r="C128" s="2" t="s">
        <v>223</v>
      </c>
      <c r="D128" s="2"/>
      <c r="E128" s="94" t="s">
        <v>165</v>
      </c>
      <c r="F128" s="94"/>
      <c r="G128" s="29">
        <f>G129+G130</f>
        <v>7457</v>
      </c>
    </row>
    <row r="129" spans="1:9" ht="24.75" hidden="1" customHeight="1" x14ac:dyDescent="0.2">
      <c r="A129" s="71">
        <v>121</v>
      </c>
      <c r="B129" s="55">
        <v>310</v>
      </c>
      <c r="C129" s="4" t="s">
        <v>223</v>
      </c>
      <c r="D129" s="4" t="s">
        <v>44</v>
      </c>
      <c r="E129" s="93" t="s">
        <v>45</v>
      </c>
      <c r="F129" s="93"/>
      <c r="G129" s="63">
        <v>6737.8</v>
      </c>
    </row>
    <row r="130" spans="1:9" ht="24.75" hidden="1" customHeight="1" x14ac:dyDescent="0.2">
      <c r="A130" s="71">
        <v>122</v>
      </c>
      <c r="B130" s="55">
        <v>310</v>
      </c>
      <c r="C130" s="4" t="s">
        <v>223</v>
      </c>
      <c r="D130" s="4">
        <v>240</v>
      </c>
      <c r="E130" s="93" t="s">
        <v>77</v>
      </c>
      <c r="F130" s="93"/>
      <c r="G130" s="63">
        <v>719.2</v>
      </c>
    </row>
    <row r="131" spans="1:9" ht="25.5" customHeight="1" x14ac:dyDescent="0.2">
      <c r="A131" s="71">
        <v>123</v>
      </c>
      <c r="B131" s="54">
        <v>314</v>
      </c>
      <c r="C131" s="2"/>
      <c r="D131" s="2"/>
      <c r="E131" s="87" t="s">
        <v>10</v>
      </c>
      <c r="F131" s="116">
        <v>469</v>
      </c>
      <c r="G131" s="29">
        <f>G132+G136</f>
        <v>361</v>
      </c>
      <c r="H131" s="83">
        <f>G131-F131</f>
        <v>-108</v>
      </c>
      <c r="I131" s="121">
        <f>G131/F131*100</f>
        <v>76.972281449893387</v>
      </c>
    </row>
    <row r="132" spans="1:9" ht="26.45" hidden="1" customHeight="1" x14ac:dyDescent="0.2">
      <c r="A132" s="71">
        <v>124</v>
      </c>
      <c r="B132" s="54">
        <v>314</v>
      </c>
      <c r="C132" s="2" t="s">
        <v>221</v>
      </c>
      <c r="D132" s="2"/>
      <c r="E132" s="87" t="s">
        <v>401</v>
      </c>
      <c r="F132" s="87"/>
      <c r="G132" s="29">
        <f>G133</f>
        <v>160</v>
      </c>
    </row>
    <row r="133" spans="1:9" ht="51" hidden="1" x14ac:dyDescent="0.2">
      <c r="A133" s="71">
        <v>125</v>
      </c>
      <c r="B133" s="54">
        <v>314</v>
      </c>
      <c r="C133" s="2" t="s">
        <v>231</v>
      </c>
      <c r="D133" s="2"/>
      <c r="E133" s="87" t="s">
        <v>164</v>
      </c>
      <c r="F133" s="87"/>
      <c r="G133" s="29">
        <f>G134</f>
        <v>160</v>
      </c>
    </row>
    <row r="134" spans="1:9" ht="25.5" hidden="1" x14ac:dyDescent="0.2">
      <c r="A134" s="71">
        <v>126</v>
      </c>
      <c r="B134" s="54">
        <v>314</v>
      </c>
      <c r="C134" s="2" t="s">
        <v>230</v>
      </c>
      <c r="D134" s="2"/>
      <c r="E134" s="87" t="s">
        <v>229</v>
      </c>
      <c r="F134" s="87"/>
      <c r="G134" s="29">
        <f>G135</f>
        <v>160</v>
      </c>
    </row>
    <row r="135" spans="1:9" ht="41.25" hidden="1" customHeight="1" x14ac:dyDescent="0.2">
      <c r="A135" s="71">
        <v>127</v>
      </c>
      <c r="B135" s="55">
        <v>314</v>
      </c>
      <c r="C135" s="4" t="s">
        <v>230</v>
      </c>
      <c r="D135" s="52" t="s">
        <v>72</v>
      </c>
      <c r="E135" s="93" t="s">
        <v>517</v>
      </c>
      <c r="F135" s="93"/>
      <c r="G135" s="63">
        <v>160</v>
      </c>
    </row>
    <row r="136" spans="1:9" ht="38.25" hidden="1" x14ac:dyDescent="0.2">
      <c r="A136" s="71">
        <v>128</v>
      </c>
      <c r="B136" s="54">
        <v>314</v>
      </c>
      <c r="C136" s="2" t="s">
        <v>440</v>
      </c>
      <c r="D136" s="2"/>
      <c r="E136" s="87" t="s">
        <v>454</v>
      </c>
      <c r="F136" s="87"/>
      <c r="G136" s="29">
        <f>G137</f>
        <v>201</v>
      </c>
    </row>
    <row r="137" spans="1:9" s="21" customFormat="1" ht="42.95" hidden="1" customHeight="1" x14ac:dyDescent="0.2">
      <c r="A137" s="71">
        <v>129</v>
      </c>
      <c r="B137" s="54">
        <v>314</v>
      </c>
      <c r="C137" s="2" t="s">
        <v>455</v>
      </c>
      <c r="D137" s="2"/>
      <c r="E137" s="87" t="s">
        <v>456</v>
      </c>
      <c r="F137" s="87"/>
      <c r="G137" s="29">
        <f>G138</f>
        <v>201</v>
      </c>
    </row>
    <row r="138" spans="1:9" ht="25.5" hidden="1" x14ac:dyDescent="0.2">
      <c r="A138" s="71">
        <v>130</v>
      </c>
      <c r="B138" s="55">
        <v>314</v>
      </c>
      <c r="C138" s="4" t="s">
        <v>455</v>
      </c>
      <c r="D138" s="4">
        <v>240</v>
      </c>
      <c r="E138" s="93" t="s">
        <v>77</v>
      </c>
      <c r="F138" s="93"/>
      <c r="G138" s="63">
        <v>201</v>
      </c>
    </row>
    <row r="139" spans="1:9" ht="15.75" customHeight="1" x14ac:dyDescent="0.25">
      <c r="A139" s="71">
        <v>131</v>
      </c>
      <c r="B139" s="54">
        <v>400</v>
      </c>
      <c r="C139" s="2"/>
      <c r="D139" s="2"/>
      <c r="E139" s="92" t="s">
        <v>11</v>
      </c>
      <c r="F139" s="115">
        <v>164204.70000000001</v>
      </c>
      <c r="G139" s="29">
        <f>G140+G156+G165+G185+G180+G150</f>
        <v>159984</v>
      </c>
      <c r="H139" s="83">
        <f>G139-F139</f>
        <v>-4220.7000000000116</v>
      </c>
      <c r="I139" s="121">
        <f>G139/F139*100</f>
        <v>97.429610723688171</v>
      </c>
    </row>
    <row r="140" spans="1:9" ht="15.75" customHeight="1" x14ac:dyDescent="0.2">
      <c r="A140" s="71">
        <v>132</v>
      </c>
      <c r="B140" s="54">
        <v>405</v>
      </c>
      <c r="C140" s="2"/>
      <c r="D140" s="2"/>
      <c r="E140" s="87" t="s">
        <v>185</v>
      </c>
      <c r="F140" s="116">
        <v>644.79999999999995</v>
      </c>
      <c r="G140" s="29">
        <f>G145+G141</f>
        <v>642.5</v>
      </c>
      <c r="H140" s="83">
        <f>G140-F140</f>
        <v>-2.2999999999999545</v>
      </c>
      <c r="I140" s="121">
        <f>G140/F140*100</f>
        <v>99.643300248138971</v>
      </c>
    </row>
    <row r="141" spans="1:9" ht="42" hidden="1" customHeight="1" x14ac:dyDescent="0.2">
      <c r="A141" s="71">
        <v>133</v>
      </c>
      <c r="B141" s="54">
        <v>405</v>
      </c>
      <c r="C141" s="10" t="s">
        <v>249</v>
      </c>
      <c r="D141" s="2"/>
      <c r="E141" s="87" t="s">
        <v>396</v>
      </c>
      <c r="F141" s="87"/>
      <c r="G141" s="29">
        <f>G142</f>
        <v>52</v>
      </c>
    </row>
    <row r="142" spans="1:9" ht="27.75" hidden="1" customHeight="1" x14ac:dyDescent="0.2">
      <c r="A142" s="71">
        <v>134</v>
      </c>
      <c r="B142" s="54">
        <v>405</v>
      </c>
      <c r="C142" s="10" t="s">
        <v>274</v>
      </c>
      <c r="D142" s="10"/>
      <c r="E142" s="87" t="s">
        <v>111</v>
      </c>
      <c r="F142" s="87"/>
      <c r="G142" s="29">
        <f>G143</f>
        <v>52</v>
      </c>
    </row>
    <row r="143" spans="1:9" ht="32.25" hidden="1" customHeight="1" x14ac:dyDescent="0.2">
      <c r="A143" s="71">
        <v>135</v>
      </c>
      <c r="B143" s="54">
        <v>405</v>
      </c>
      <c r="C143" s="10" t="s">
        <v>275</v>
      </c>
      <c r="D143" s="10"/>
      <c r="E143" s="87" t="s">
        <v>112</v>
      </c>
      <c r="F143" s="87"/>
      <c r="G143" s="29">
        <f>G144</f>
        <v>52</v>
      </c>
    </row>
    <row r="144" spans="1:9" ht="26.45" hidden="1" customHeight="1" x14ac:dyDescent="0.2">
      <c r="A144" s="71">
        <v>136</v>
      </c>
      <c r="B144" s="55">
        <v>405</v>
      </c>
      <c r="C144" s="12" t="s">
        <v>275</v>
      </c>
      <c r="D144" s="4" t="s">
        <v>56</v>
      </c>
      <c r="E144" s="93" t="s">
        <v>518</v>
      </c>
      <c r="F144" s="93"/>
      <c r="G144" s="63">
        <v>52</v>
      </c>
    </row>
    <row r="145" spans="1:9" ht="15.75" hidden="1" customHeight="1" x14ac:dyDescent="0.2">
      <c r="A145" s="71">
        <v>137</v>
      </c>
      <c r="B145" s="54">
        <v>405</v>
      </c>
      <c r="C145" s="2" t="s">
        <v>189</v>
      </c>
      <c r="D145" s="2"/>
      <c r="E145" s="87" t="s">
        <v>156</v>
      </c>
      <c r="F145" s="87"/>
      <c r="G145" s="29">
        <f>G148+G146</f>
        <v>590.5</v>
      </c>
    </row>
    <row r="146" spans="1:9" s="77" customFormat="1" ht="24.75" hidden="1" customHeight="1" x14ac:dyDescent="0.2">
      <c r="A146" s="71">
        <v>138</v>
      </c>
      <c r="B146" s="54">
        <v>405</v>
      </c>
      <c r="C146" s="32" t="s">
        <v>347</v>
      </c>
      <c r="D146" s="32"/>
      <c r="E146" s="94" t="s">
        <v>348</v>
      </c>
      <c r="F146" s="94"/>
      <c r="G146" s="29">
        <f>G147</f>
        <v>30</v>
      </c>
    </row>
    <row r="147" spans="1:9" s="77" customFormat="1" ht="25.5" hidden="1" x14ac:dyDescent="0.2">
      <c r="A147" s="71">
        <v>139</v>
      </c>
      <c r="B147" s="55">
        <v>405</v>
      </c>
      <c r="C147" s="52" t="s">
        <v>347</v>
      </c>
      <c r="D147" s="52">
        <v>240</v>
      </c>
      <c r="E147" s="95" t="s">
        <v>77</v>
      </c>
      <c r="F147" s="95"/>
      <c r="G147" s="63">
        <v>30</v>
      </c>
    </row>
    <row r="148" spans="1:9" ht="38.25" hidden="1" x14ac:dyDescent="0.2">
      <c r="A148" s="71">
        <v>140</v>
      </c>
      <c r="B148" s="54">
        <v>405</v>
      </c>
      <c r="C148" s="10" t="s">
        <v>192</v>
      </c>
      <c r="D148" s="2"/>
      <c r="E148" s="87" t="s">
        <v>491</v>
      </c>
      <c r="F148" s="87"/>
      <c r="G148" s="29">
        <f>G149</f>
        <v>560.5</v>
      </c>
    </row>
    <row r="149" spans="1:9" s="64" customFormat="1" ht="25.5" hidden="1" x14ac:dyDescent="0.2">
      <c r="A149" s="71">
        <v>141</v>
      </c>
      <c r="B149" s="55">
        <v>405</v>
      </c>
      <c r="C149" s="4" t="s">
        <v>192</v>
      </c>
      <c r="D149" s="4">
        <v>240</v>
      </c>
      <c r="E149" s="93" t="s">
        <v>77</v>
      </c>
      <c r="F149" s="93"/>
      <c r="G149" s="73">
        <v>560.5</v>
      </c>
    </row>
    <row r="150" spans="1:9" ht="15" customHeight="1" x14ac:dyDescent="0.2">
      <c r="A150" s="71">
        <v>142</v>
      </c>
      <c r="B150" s="54">
        <v>406</v>
      </c>
      <c r="C150" s="2"/>
      <c r="D150" s="2"/>
      <c r="E150" s="87" t="s">
        <v>55</v>
      </c>
      <c r="F150" s="116">
        <v>11375.4</v>
      </c>
      <c r="G150" s="29">
        <f>G151</f>
        <v>5627</v>
      </c>
      <c r="H150" s="83">
        <f>G150-F150</f>
        <v>-5748.4</v>
      </c>
      <c r="I150" s="121">
        <f>G150/F150*100</f>
        <v>49.466392390597257</v>
      </c>
    </row>
    <row r="151" spans="1:9" s="21" customFormat="1" ht="38.25" hidden="1" x14ac:dyDescent="0.2">
      <c r="A151" s="71">
        <v>143</v>
      </c>
      <c r="B151" s="54">
        <v>406</v>
      </c>
      <c r="C151" s="32" t="s">
        <v>232</v>
      </c>
      <c r="D151" s="2"/>
      <c r="E151" s="94" t="s">
        <v>403</v>
      </c>
      <c r="F151" s="94"/>
      <c r="G151" s="29">
        <f>G152</f>
        <v>5627</v>
      </c>
    </row>
    <row r="152" spans="1:9" s="21" customFormat="1" ht="25.5" hidden="1" x14ac:dyDescent="0.2">
      <c r="A152" s="71">
        <v>144</v>
      </c>
      <c r="B152" s="1">
        <v>406</v>
      </c>
      <c r="C152" s="2" t="s">
        <v>432</v>
      </c>
      <c r="D152" s="2"/>
      <c r="E152" s="94" t="s">
        <v>429</v>
      </c>
      <c r="F152" s="94"/>
      <c r="G152" s="29">
        <f>G153</f>
        <v>5627</v>
      </c>
    </row>
    <row r="153" spans="1:9" ht="21" hidden="1" customHeight="1" x14ac:dyDescent="0.2">
      <c r="A153" s="71">
        <v>145</v>
      </c>
      <c r="B153" s="54">
        <v>406</v>
      </c>
      <c r="C153" s="32" t="s">
        <v>387</v>
      </c>
      <c r="D153" s="2"/>
      <c r="E153" s="87" t="s">
        <v>69</v>
      </c>
      <c r="F153" s="87"/>
      <c r="G153" s="29">
        <f>G154</f>
        <v>5627</v>
      </c>
    </row>
    <row r="154" spans="1:9" ht="24.75" hidden="1" customHeight="1" x14ac:dyDescent="0.2">
      <c r="A154" s="71">
        <v>146</v>
      </c>
      <c r="B154" s="55">
        <v>406</v>
      </c>
      <c r="C154" s="52" t="s">
        <v>387</v>
      </c>
      <c r="D154" s="4">
        <v>240</v>
      </c>
      <c r="E154" s="93" t="s">
        <v>77</v>
      </c>
      <c r="F154" s="93"/>
      <c r="G154" s="63">
        <v>5627</v>
      </c>
    </row>
    <row r="155" spans="1:9" ht="15.75" customHeight="1" x14ac:dyDescent="0.2">
      <c r="A155" s="114"/>
      <c r="B155" s="54"/>
      <c r="C155" s="52"/>
      <c r="D155" s="4"/>
      <c r="E155" s="5" t="s">
        <v>84</v>
      </c>
      <c r="F155" s="116">
        <v>800</v>
      </c>
      <c r="G155" s="40">
        <v>0</v>
      </c>
      <c r="H155" s="83">
        <f>G155-F155</f>
        <v>-800</v>
      </c>
      <c r="I155" s="121">
        <f>G155/F155*100</f>
        <v>0</v>
      </c>
    </row>
    <row r="156" spans="1:9" x14ac:dyDescent="0.2">
      <c r="A156" s="71">
        <v>147</v>
      </c>
      <c r="B156" s="54">
        <v>408</v>
      </c>
      <c r="C156" s="2"/>
      <c r="D156" s="2"/>
      <c r="E156" s="87" t="s">
        <v>12</v>
      </c>
      <c r="F156" s="116">
        <v>72254</v>
      </c>
      <c r="G156" s="29">
        <f>G157+G161</f>
        <v>61546</v>
      </c>
      <c r="H156" s="83">
        <f>G156-F156</f>
        <v>-10708</v>
      </c>
      <c r="I156" s="121">
        <f>G156/F156*100</f>
        <v>85.180059235474843</v>
      </c>
    </row>
    <row r="157" spans="1:9" ht="32.25" hidden="1" customHeight="1" x14ac:dyDescent="0.2">
      <c r="A157" s="71">
        <v>148</v>
      </c>
      <c r="B157" s="54">
        <v>408</v>
      </c>
      <c r="C157" s="2" t="s">
        <v>234</v>
      </c>
      <c r="D157" s="2"/>
      <c r="E157" s="87" t="s">
        <v>418</v>
      </c>
      <c r="F157" s="87"/>
      <c r="G157" s="29">
        <f>G158</f>
        <v>60773</v>
      </c>
    </row>
    <row r="158" spans="1:9" s="21" customFormat="1" ht="25.5" hidden="1" x14ac:dyDescent="0.2">
      <c r="A158" s="71">
        <v>149</v>
      </c>
      <c r="B158" s="54">
        <v>408</v>
      </c>
      <c r="C158" s="2" t="s">
        <v>235</v>
      </c>
      <c r="D158" s="2"/>
      <c r="E158" s="87" t="s">
        <v>132</v>
      </c>
      <c r="F158" s="87"/>
      <c r="G158" s="29">
        <f>G159</f>
        <v>60773</v>
      </c>
    </row>
    <row r="159" spans="1:9" s="21" customFormat="1" ht="27.75" hidden="1" customHeight="1" x14ac:dyDescent="0.2">
      <c r="A159" s="71">
        <v>150</v>
      </c>
      <c r="B159" s="54">
        <v>408</v>
      </c>
      <c r="C159" s="2" t="s">
        <v>419</v>
      </c>
      <c r="D159" s="2"/>
      <c r="E159" s="87" t="s">
        <v>133</v>
      </c>
      <c r="F159" s="87"/>
      <c r="G159" s="29">
        <f>G160</f>
        <v>60773</v>
      </c>
    </row>
    <row r="160" spans="1:9" ht="25.5" hidden="1" customHeight="1" x14ac:dyDescent="0.2">
      <c r="A160" s="71">
        <v>151</v>
      </c>
      <c r="B160" s="55">
        <v>408</v>
      </c>
      <c r="C160" s="4" t="s">
        <v>419</v>
      </c>
      <c r="D160" s="4" t="s">
        <v>56</v>
      </c>
      <c r="E160" s="93" t="s">
        <v>518</v>
      </c>
      <c r="F160" s="93"/>
      <c r="G160" s="63">
        <f>57773+511+2489</f>
        <v>60773</v>
      </c>
    </row>
    <row r="161" spans="1:9" ht="18" hidden="1" customHeight="1" x14ac:dyDescent="0.2">
      <c r="A161" s="71">
        <v>152</v>
      </c>
      <c r="B161" s="54">
        <v>408</v>
      </c>
      <c r="C161" s="10" t="s">
        <v>189</v>
      </c>
      <c r="D161" s="2"/>
      <c r="E161" s="87" t="s">
        <v>156</v>
      </c>
      <c r="F161" s="87"/>
      <c r="G161" s="29">
        <f>G162</f>
        <v>773</v>
      </c>
    </row>
    <row r="162" spans="1:9" ht="28.5" hidden="1" customHeight="1" x14ac:dyDescent="0.2">
      <c r="A162" s="71">
        <v>153</v>
      </c>
      <c r="B162" s="54">
        <v>408</v>
      </c>
      <c r="C162" s="2" t="s">
        <v>267</v>
      </c>
      <c r="D162" s="2"/>
      <c r="E162" s="87" t="s">
        <v>233</v>
      </c>
      <c r="F162" s="87"/>
      <c r="G162" s="29">
        <f>G164+G163</f>
        <v>773</v>
      </c>
    </row>
    <row r="163" spans="1:9" ht="28.5" hidden="1" customHeight="1" x14ac:dyDescent="0.2">
      <c r="A163" s="71">
        <v>154</v>
      </c>
      <c r="B163" s="55">
        <v>408</v>
      </c>
      <c r="C163" s="4" t="s">
        <v>267</v>
      </c>
      <c r="D163" s="4">
        <v>240</v>
      </c>
      <c r="E163" s="93" t="s">
        <v>77</v>
      </c>
      <c r="F163" s="93"/>
      <c r="G163" s="63">
        <v>273</v>
      </c>
    </row>
    <row r="164" spans="1:9" ht="38.25" hidden="1" x14ac:dyDescent="0.2">
      <c r="A164" s="71">
        <v>155</v>
      </c>
      <c r="B164" s="55">
        <v>408</v>
      </c>
      <c r="C164" s="4" t="s">
        <v>267</v>
      </c>
      <c r="D164" s="4" t="s">
        <v>56</v>
      </c>
      <c r="E164" s="93" t="s">
        <v>518</v>
      </c>
      <c r="F164" s="93"/>
      <c r="G164" s="63">
        <v>500</v>
      </c>
    </row>
    <row r="165" spans="1:9" s="21" customFormat="1" ht="14.25" customHeight="1" x14ac:dyDescent="0.2">
      <c r="A165" s="71">
        <v>156</v>
      </c>
      <c r="B165" s="54">
        <v>409</v>
      </c>
      <c r="C165" s="2"/>
      <c r="D165" s="2"/>
      <c r="E165" s="87" t="s">
        <v>57</v>
      </c>
      <c r="F165" s="116">
        <v>72205</v>
      </c>
      <c r="G165" s="29">
        <f>G169+G166</f>
        <v>86797</v>
      </c>
      <c r="H165" s="83">
        <f>G165-F165</f>
        <v>14592</v>
      </c>
      <c r="I165" s="121">
        <f>G165/F165*100</f>
        <v>120.20912679177343</v>
      </c>
    </row>
    <row r="166" spans="1:9" s="21" customFormat="1" ht="38.25" hidden="1" x14ac:dyDescent="0.2">
      <c r="A166" s="71">
        <v>157</v>
      </c>
      <c r="B166" s="54">
        <v>409</v>
      </c>
      <c r="C166" s="10" t="s">
        <v>258</v>
      </c>
      <c r="D166" s="10"/>
      <c r="E166" s="87" t="s">
        <v>398</v>
      </c>
      <c r="F166" s="87"/>
      <c r="G166" s="29">
        <f>G167</f>
        <v>400</v>
      </c>
    </row>
    <row r="167" spans="1:9" s="21" customFormat="1" ht="51" hidden="1" x14ac:dyDescent="0.2">
      <c r="A167" s="71">
        <v>158</v>
      </c>
      <c r="B167" s="54">
        <v>409</v>
      </c>
      <c r="C167" s="10" t="s">
        <v>273</v>
      </c>
      <c r="D167" s="10"/>
      <c r="E167" s="87" t="s">
        <v>118</v>
      </c>
      <c r="F167" s="87"/>
      <c r="G167" s="29">
        <f>G168</f>
        <v>400</v>
      </c>
    </row>
    <row r="168" spans="1:9" s="21" customFormat="1" ht="25.5" hidden="1" x14ac:dyDescent="0.2">
      <c r="A168" s="71">
        <v>159</v>
      </c>
      <c r="B168" s="55">
        <v>409</v>
      </c>
      <c r="C168" s="12" t="s">
        <v>273</v>
      </c>
      <c r="D168" s="12" t="s">
        <v>78</v>
      </c>
      <c r="E168" s="93" t="s">
        <v>77</v>
      </c>
      <c r="F168" s="93"/>
      <c r="G168" s="63">
        <v>400</v>
      </c>
    </row>
    <row r="169" spans="1:9" s="20" customFormat="1" ht="25.5" hidden="1" x14ac:dyDescent="0.2">
      <c r="A169" s="71">
        <v>160</v>
      </c>
      <c r="B169" s="54">
        <v>409</v>
      </c>
      <c r="C169" s="2" t="s">
        <v>234</v>
      </c>
      <c r="D169" s="2"/>
      <c r="E169" s="87" t="s">
        <v>418</v>
      </c>
      <c r="F169" s="87"/>
      <c r="G169" s="29">
        <f>G170+G175</f>
        <v>86397</v>
      </c>
    </row>
    <row r="170" spans="1:9" ht="38.25" hidden="1" x14ac:dyDescent="0.2">
      <c r="A170" s="71">
        <v>161</v>
      </c>
      <c r="B170" s="54">
        <v>409</v>
      </c>
      <c r="C170" s="2" t="s">
        <v>268</v>
      </c>
      <c r="D170" s="2"/>
      <c r="E170" s="87" t="s">
        <v>136</v>
      </c>
      <c r="F170" s="87"/>
      <c r="G170" s="29">
        <f>G171+G173</f>
        <v>78377</v>
      </c>
    </row>
    <row r="171" spans="1:9" ht="25.5" hidden="1" x14ac:dyDescent="0.2">
      <c r="A171" s="71">
        <v>162</v>
      </c>
      <c r="B171" s="54">
        <v>409</v>
      </c>
      <c r="C171" s="2" t="s">
        <v>420</v>
      </c>
      <c r="D171" s="2"/>
      <c r="E171" s="87" t="s">
        <v>137</v>
      </c>
      <c r="F171" s="87"/>
      <c r="G171" s="29">
        <f>G172</f>
        <v>58717.9</v>
      </c>
    </row>
    <row r="172" spans="1:9" ht="25.5" hidden="1" x14ac:dyDescent="0.2">
      <c r="A172" s="71">
        <v>163</v>
      </c>
      <c r="B172" s="55">
        <v>409</v>
      </c>
      <c r="C172" s="4" t="s">
        <v>420</v>
      </c>
      <c r="D172" s="4">
        <v>240</v>
      </c>
      <c r="E172" s="93" t="s">
        <v>77</v>
      </c>
      <c r="F172" s="93"/>
      <c r="G172" s="63">
        <v>58717.9</v>
      </c>
    </row>
    <row r="173" spans="1:9" s="21" customFormat="1" ht="25.5" hidden="1" x14ac:dyDescent="0.2">
      <c r="A173" s="71">
        <v>164</v>
      </c>
      <c r="B173" s="54">
        <v>409</v>
      </c>
      <c r="C173" s="2" t="s">
        <v>421</v>
      </c>
      <c r="D173" s="2"/>
      <c r="E173" s="87" t="s">
        <v>178</v>
      </c>
      <c r="F173" s="87"/>
      <c r="G173" s="29">
        <f>G174</f>
        <v>19659.099999999999</v>
      </c>
    </row>
    <row r="174" spans="1:9" ht="25.5" hidden="1" x14ac:dyDescent="0.2">
      <c r="A174" s="71">
        <v>165</v>
      </c>
      <c r="B174" s="55">
        <v>409</v>
      </c>
      <c r="C174" s="4" t="s">
        <v>421</v>
      </c>
      <c r="D174" s="4">
        <v>240</v>
      </c>
      <c r="E174" s="93" t="s">
        <v>77</v>
      </c>
      <c r="F174" s="93"/>
      <c r="G174" s="63">
        <v>19659.099999999999</v>
      </c>
    </row>
    <row r="175" spans="1:9" ht="25.5" hidden="1" customHeight="1" x14ac:dyDescent="0.2">
      <c r="A175" s="71">
        <v>166</v>
      </c>
      <c r="B175" s="54">
        <v>409</v>
      </c>
      <c r="C175" s="2" t="s">
        <v>269</v>
      </c>
      <c r="D175" s="2"/>
      <c r="E175" s="87" t="s">
        <v>138</v>
      </c>
      <c r="F175" s="87"/>
      <c r="G175" s="29">
        <f>G176+G178</f>
        <v>8020</v>
      </c>
    </row>
    <row r="176" spans="1:9" ht="27.75" hidden="1" customHeight="1" x14ac:dyDescent="0.2">
      <c r="A176" s="71">
        <v>167</v>
      </c>
      <c r="B176" s="54">
        <v>409</v>
      </c>
      <c r="C176" s="2" t="s">
        <v>422</v>
      </c>
      <c r="D176" s="2"/>
      <c r="E176" s="87" t="s">
        <v>139</v>
      </c>
      <c r="F176" s="87"/>
      <c r="G176" s="29">
        <f>G177</f>
        <v>4345</v>
      </c>
    </row>
    <row r="177" spans="1:9" s="20" customFormat="1" ht="25.5" hidden="1" x14ac:dyDescent="0.2">
      <c r="A177" s="71">
        <v>168</v>
      </c>
      <c r="B177" s="55">
        <v>409</v>
      </c>
      <c r="C177" s="4" t="s">
        <v>422</v>
      </c>
      <c r="D177" s="4">
        <v>240</v>
      </c>
      <c r="E177" s="93" t="s">
        <v>77</v>
      </c>
      <c r="F177" s="93"/>
      <c r="G177" s="63">
        <v>4345</v>
      </c>
    </row>
    <row r="178" spans="1:9" ht="25.5" hidden="1" x14ac:dyDescent="0.2">
      <c r="A178" s="71">
        <v>169</v>
      </c>
      <c r="B178" s="54">
        <v>409</v>
      </c>
      <c r="C178" s="2" t="s">
        <v>423</v>
      </c>
      <c r="D178" s="2"/>
      <c r="E178" s="87" t="s">
        <v>140</v>
      </c>
      <c r="F178" s="87"/>
      <c r="G178" s="29">
        <f>G179</f>
        <v>3675</v>
      </c>
    </row>
    <row r="179" spans="1:9" ht="25.5" hidden="1" x14ac:dyDescent="0.2">
      <c r="A179" s="71">
        <v>170</v>
      </c>
      <c r="B179" s="55">
        <v>409</v>
      </c>
      <c r="C179" s="4" t="s">
        <v>423</v>
      </c>
      <c r="D179" s="4">
        <v>240</v>
      </c>
      <c r="E179" s="93" t="s">
        <v>77</v>
      </c>
      <c r="F179" s="93"/>
      <c r="G179" s="63">
        <v>3675</v>
      </c>
    </row>
    <row r="180" spans="1:9" x14ac:dyDescent="0.2">
      <c r="A180" s="71">
        <v>171</v>
      </c>
      <c r="B180" s="54">
        <v>410</v>
      </c>
      <c r="C180" s="2"/>
      <c r="D180" s="2"/>
      <c r="E180" s="87" t="s">
        <v>37</v>
      </c>
      <c r="F180" s="116">
        <v>1071.5</v>
      </c>
      <c r="G180" s="29">
        <f>G181</f>
        <v>952.5</v>
      </c>
      <c r="H180" s="83">
        <f>G180-F180</f>
        <v>-119</v>
      </c>
      <c r="I180" s="121">
        <f>G180/F180*100</f>
        <v>88.894073728418107</v>
      </c>
    </row>
    <row r="181" spans="1:9" s="20" customFormat="1" ht="38.25" hidden="1" x14ac:dyDescent="0.2">
      <c r="A181" s="71">
        <v>172</v>
      </c>
      <c r="B181" s="54">
        <v>410</v>
      </c>
      <c r="C181" s="2" t="s">
        <v>234</v>
      </c>
      <c r="D181" s="2"/>
      <c r="E181" s="87" t="s">
        <v>404</v>
      </c>
      <c r="F181" s="87"/>
      <c r="G181" s="29">
        <f>G182</f>
        <v>952.5</v>
      </c>
    </row>
    <row r="182" spans="1:9" ht="25.5" hidden="1" x14ac:dyDescent="0.2">
      <c r="A182" s="71">
        <v>173</v>
      </c>
      <c r="B182" s="89">
        <v>410</v>
      </c>
      <c r="C182" s="10" t="s">
        <v>270</v>
      </c>
      <c r="D182" s="10"/>
      <c r="E182" s="87" t="s">
        <v>134</v>
      </c>
      <c r="F182" s="87"/>
      <c r="G182" s="29">
        <f>G183</f>
        <v>952.5</v>
      </c>
    </row>
    <row r="183" spans="1:9" s="20" customFormat="1" ht="25.5" hidden="1" x14ac:dyDescent="0.2">
      <c r="A183" s="71">
        <v>174</v>
      </c>
      <c r="B183" s="89">
        <v>410</v>
      </c>
      <c r="C183" s="10" t="s">
        <v>271</v>
      </c>
      <c r="D183" s="10"/>
      <c r="E183" s="87" t="s">
        <v>135</v>
      </c>
      <c r="F183" s="87"/>
      <c r="G183" s="29">
        <f>G184</f>
        <v>952.5</v>
      </c>
    </row>
    <row r="184" spans="1:9" s="21" customFormat="1" ht="25.5" hidden="1" x14ac:dyDescent="0.2">
      <c r="A184" s="71">
        <v>175</v>
      </c>
      <c r="B184" s="90">
        <v>410</v>
      </c>
      <c r="C184" s="12" t="s">
        <v>271</v>
      </c>
      <c r="D184" s="4">
        <v>240</v>
      </c>
      <c r="E184" s="93" t="s">
        <v>77</v>
      </c>
      <c r="F184" s="93"/>
      <c r="G184" s="63">
        <v>952.5</v>
      </c>
    </row>
    <row r="185" spans="1:9" ht="17.25" customHeight="1" x14ac:dyDescent="0.2">
      <c r="A185" s="71">
        <v>176</v>
      </c>
      <c r="B185" s="54">
        <v>412</v>
      </c>
      <c r="C185" s="2"/>
      <c r="D185" s="2"/>
      <c r="E185" s="87" t="s">
        <v>67</v>
      </c>
      <c r="F185" s="116">
        <v>5854</v>
      </c>
      <c r="G185" s="29">
        <f>G186+G202+G193+G208</f>
        <v>4419</v>
      </c>
      <c r="H185" s="83">
        <f>G185-F185</f>
        <v>-1435</v>
      </c>
      <c r="I185" s="121">
        <f>G185/F185*100</f>
        <v>75.486846600614967</v>
      </c>
    </row>
    <row r="186" spans="1:9" ht="38.25" hidden="1" x14ac:dyDescent="0.2">
      <c r="A186" s="71">
        <v>177</v>
      </c>
      <c r="B186" s="89">
        <v>412</v>
      </c>
      <c r="C186" s="10" t="s">
        <v>258</v>
      </c>
      <c r="D186" s="10"/>
      <c r="E186" s="87" t="s">
        <v>398</v>
      </c>
      <c r="F186" s="87"/>
      <c r="G186" s="29">
        <f>G187+G189+G191</f>
        <v>851.8</v>
      </c>
    </row>
    <row r="187" spans="1:9" s="64" customFormat="1" ht="27.95" hidden="1" customHeight="1" x14ac:dyDescent="0.2">
      <c r="A187" s="71">
        <v>178</v>
      </c>
      <c r="B187" s="89">
        <v>412</v>
      </c>
      <c r="C187" s="10" t="s">
        <v>272</v>
      </c>
      <c r="D187" s="10"/>
      <c r="E187" s="87" t="s">
        <v>181</v>
      </c>
      <c r="F187" s="87"/>
      <c r="G187" s="29">
        <f>G188</f>
        <v>492.3</v>
      </c>
    </row>
    <row r="188" spans="1:9" ht="29.25" hidden="1" customHeight="1" x14ac:dyDescent="0.2">
      <c r="A188" s="71">
        <v>179</v>
      </c>
      <c r="B188" s="90">
        <v>412</v>
      </c>
      <c r="C188" s="12" t="s">
        <v>272</v>
      </c>
      <c r="D188" s="12" t="s">
        <v>78</v>
      </c>
      <c r="E188" s="93" t="s">
        <v>77</v>
      </c>
      <c r="F188" s="93"/>
      <c r="G188" s="63">
        <v>492.3</v>
      </c>
    </row>
    <row r="189" spans="1:9" s="21" customFormat="1" ht="51" hidden="1" x14ac:dyDescent="0.2">
      <c r="A189" s="71">
        <v>180</v>
      </c>
      <c r="B189" s="89">
        <v>412</v>
      </c>
      <c r="C189" s="10" t="s">
        <v>273</v>
      </c>
      <c r="D189" s="10"/>
      <c r="E189" s="87" t="s">
        <v>118</v>
      </c>
      <c r="F189" s="87"/>
      <c r="G189" s="29">
        <f>G190</f>
        <v>250</v>
      </c>
    </row>
    <row r="190" spans="1:9" ht="29.25" hidden="1" customHeight="1" x14ac:dyDescent="0.2">
      <c r="A190" s="71">
        <v>181</v>
      </c>
      <c r="B190" s="90">
        <v>412</v>
      </c>
      <c r="C190" s="12" t="s">
        <v>273</v>
      </c>
      <c r="D190" s="12" t="s">
        <v>78</v>
      </c>
      <c r="E190" s="93" t="s">
        <v>77</v>
      </c>
      <c r="F190" s="93"/>
      <c r="G190" s="63">
        <v>250</v>
      </c>
    </row>
    <row r="191" spans="1:9" ht="45" hidden="1" customHeight="1" x14ac:dyDescent="0.2">
      <c r="A191" s="71">
        <v>182</v>
      </c>
      <c r="B191" s="89">
        <v>412</v>
      </c>
      <c r="C191" s="10" t="s">
        <v>333</v>
      </c>
      <c r="D191" s="10"/>
      <c r="E191" s="87" t="s">
        <v>334</v>
      </c>
      <c r="F191" s="87"/>
      <c r="G191" s="29">
        <f>G192</f>
        <v>109.5</v>
      </c>
    </row>
    <row r="192" spans="1:9" ht="29.25" hidden="1" customHeight="1" x14ac:dyDescent="0.2">
      <c r="A192" s="71">
        <v>183</v>
      </c>
      <c r="B192" s="90">
        <v>412</v>
      </c>
      <c r="C192" s="12" t="s">
        <v>333</v>
      </c>
      <c r="D192" s="12" t="s">
        <v>78</v>
      </c>
      <c r="E192" s="93" t="s">
        <v>77</v>
      </c>
      <c r="F192" s="93"/>
      <c r="G192" s="63">
        <v>109.5</v>
      </c>
    </row>
    <row r="193" spans="1:7" s="21" customFormat="1" ht="39.75" hidden="1" customHeight="1" x14ac:dyDescent="0.2">
      <c r="A193" s="71">
        <v>184</v>
      </c>
      <c r="B193" s="89">
        <v>412</v>
      </c>
      <c r="C193" s="10" t="s">
        <v>249</v>
      </c>
      <c r="D193" s="2"/>
      <c r="E193" s="87" t="s">
        <v>396</v>
      </c>
      <c r="F193" s="87"/>
      <c r="G193" s="29">
        <f>G194+G199</f>
        <v>1215</v>
      </c>
    </row>
    <row r="194" spans="1:7" s="21" customFormat="1" ht="29.25" hidden="1" customHeight="1" x14ac:dyDescent="0.2">
      <c r="A194" s="71">
        <v>185</v>
      </c>
      <c r="B194" s="89">
        <v>412</v>
      </c>
      <c r="C194" s="10" t="s">
        <v>274</v>
      </c>
      <c r="D194" s="10"/>
      <c r="E194" s="87" t="s">
        <v>111</v>
      </c>
      <c r="F194" s="87"/>
      <c r="G194" s="29">
        <f>G195+G197</f>
        <v>255</v>
      </c>
    </row>
    <row r="195" spans="1:7" ht="25.5" hidden="1" x14ac:dyDescent="0.2">
      <c r="A195" s="71">
        <v>186</v>
      </c>
      <c r="B195" s="89">
        <v>412</v>
      </c>
      <c r="C195" s="10" t="s">
        <v>275</v>
      </c>
      <c r="D195" s="10"/>
      <c r="E195" s="87" t="s">
        <v>112</v>
      </c>
      <c r="F195" s="87"/>
      <c r="G195" s="29">
        <f>G196</f>
        <v>202</v>
      </c>
    </row>
    <row r="196" spans="1:7" ht="38.25" hidden="1" x14ac:dyDescent="0.2">
      <c r="A196" s="71">
        <v>187</v>
      </c>
      <c r="B196" s="90">
        <v>412</v>
      </c>
      <c r="C196" s="12" t="s">
        <v>275</v>
      </c>
      <c r="D196" s="4" t="s">
        <v>56</v>
      </c>
      <c r="E196" s="93" t="s">
        <v>518</v>
      </c>
      <c r="F196" s="93"/>
      <c r="G196" s="63">
        <v>202</v>
      </c>
    </row>
    <row r="197" spans="1:7" ht="18" hidden="1" customHeight="1" x14ac:dyDescent="0.2">
      <c r="A197" s="71">
        <v>188</v>
      </c>
      <c r="B197" s="89">
        <v>412</v>
      </c>
      <c r="C197" s="10" t="s">
        <v>362</v>
      </c>
      <c r="D197" s="4"/>
      <c r="E197" s="87" t="s">
        <v>361</v>
      </c>
      <c r="F197" s="87"/>
      <c r="G197" s="29">
        <f>G198</f>
        <v>53</v>
      </c>
    </row>
    <row r="198" spans="1:7" ht="25.5" hidden="1" x14ac:dyDescent="0.2">
      <c r="A198" s="71">
        <v>189</v>
      </c>
      <c r="B198" s="90">
        <v>412</v>
      </c>
      <c r="C198" s="12" t="s">
        <v>362</v>
      </c>
      <c r="D198" s="4" t="s">
        <v>78</v>
      </c>
      <c r="E198" s="93" t="s">
        <v>77</v>
      </c>
      <c r="F198" s="93"/>
      <c r="G198" s="63">
        <v>53</v>
      </c>
    </row>
    <row r="199" spans="1:7" ht="25.5" hidden="1" x14ac:dyDescent="0.2">
      <c r="A199" s="71">
        <v>190</v>
      </c>
      <c r="B199" s="89">
        <v>412</v>
      </c>
      <c r="C199" s="10" t="s">
        <v>376</v>
      </c>
      <c r="D199" s="4"/>
      <c r="E199" s="87" t="s">
        <v>377</v>
      </c>
      <c r="F199" s="87"/>
      <c r="G199" s="29">
        <f>G200</f>
        <v>960</v>
      </c>
    </row>
    <row r="200" spans="1:7" ht="28.5" hidden="1" customHeight="1" x14ac:dyDescent="0.2">
      <c r="A200" s="71">
        <v>191</v>
      </c>
      <c r="B200" s="89">
        <v>412</v>
      </c>
      <c r="C200" s="10" t="s">
        <v>371</v>
      </c>
      <c r="D200" s="4"/>
      <c r="E200" s="87" t="s">
        <v>372</v>
      </c>
      <c r="F200" s="87"/>
      <c r="G200" s="29">
        <f>G201</f>
        <v>960</v>
      </c>
    </row>
    <row r="201" spans="1:7" ht="17.100000000000001" hidden="1" customHeight="1" x14ac:dyDescent="0.2">
      <c r="A201" s="71">
        <v>192</v>
      </c>
      <c r="B201" s="90">
        <v>412</v>
      </c>
      <c r="C201" s="12" t="s">
        <v>371</v>
      </c>
      <c r="D201" s="4" t="s">
        <v>90</v>
      </c>
      <c r="E201" s="93" t="s">
        <v>91</v>
      </c>
      <c r="F201" s="93"/>
      <c r="G201" s="63">
        <f>400+560</f>
        <v>960</v>
      </c>
    </row>
    <row r="202" spans="1:7" ht="38.25" hidden="1" x14ac:dyDescent="0.2">
      <c r="A202" s="71">
        <v>193</v>
      </c>
      <c r="B202" s="89">
        <v>412</v>
      </c>
      <c r="C202" s="10" t="s">
        <v>236</v>
      </c>
      <c r="D202" s="2"/>
      <c r="E202" s="87" t="s">
        <v>405</v>
      </c>
      <c r="F202" s="87"/>
      <c r="G202" s="29">
        <f>G203</f>
        <v>852.2</v>
      </c>
    </row>
    <row r="203" spans="1:7" ht="25.5" hidden="1" x14ac:dyDescent="0.2">
      <c r="A203" s="71">
        <v>194</v>
      </c>
      <c r="B203" s="89">
        <v>412</v>
      </c>
      <c r="C203" s="10" t="s">
        <v>237</v>
      </c>
      <c r="D203" s="10"/>
      <c r="E203" s="5" t="s">
        <v>104</v>
      </c>
      <c r="F203" s="5"/>
      <c r="G203" s="29">
        <f>G204+G206</f>
        <v>852.2</v>
      </c>
    </row>
    <row r="204" spans="1:7" ht="29.25" hidden="1" customHeight="1" x14ac:dyDescent="0.2">
      <c r="A204" s="71">
        <v>195</v>
      </c>
      <c r="B204" s="89">
        <v>412</v>
      </c>
      <c r="C204" s="10" t="s">
        <v>238</v>
      </c>
      <c r="D204" s="10"/>
      <c r="E204" s="87" t="s">
        <v>117</v>
      </c>
      <c r="F204" s="87"/>
      <c r="G204" s="29">
        <f>G205</f>
        <v>397.2</v>
      </c>
    </row>
    <row r="205" spans="1:7" ht="33" hidden="1" customHeight="1" x14ac:dyDescent="0.2">
      <c r="A205" s="71">
        <v>196</v>
      </c>
      <c r="B205" s="90">
        <v>412</v>
      </c>
      <c r="C205" s="12" t="s">
        <v>238</v>
      </c>
      <c r="D205" s="4">
        <v>240</v>
      </c>
      <c r="E205" s="93" t="s">
        <v>77</v>
      </c>
      <c r="F205" s="93"/>
      <c r="G205" s="63">
        <v>397.2</v>
      </c>
    </row>
    <row r="206" spans="1:7" s="21" customFormat="1" ht="16.5" hidden="1" customHeight="1" x14ac:dyDescent="0.2">
      <c r="A206" s="71">
        <v>197</v>
      </c>
      <c r="B206" s="89">
        <v>412</v>
      </c>
      <c r="C206" s="10" t="s">
        <v>349</v>
      </c>
      <c r="D206" s="2"/>
      <c r="E206" s="87" t="s">
        <v>442</v>
      </c>
      <c r="F206" s="87"/>
      <c r="G206" s="29">
        <f>G207</f>
        <v>455</v>
      </c>
    </row>
    <row r="207" spans="1:7" ht="25.5" hidden="1" x14ac:dyDescent="0.2">
      <c r="A207" s="71">
        <v>198</v>
      </c>
      <c r="B207" s="90">
        <v>412</v>
      </c>
      <c r="C207" s="12" t="s">
        <v>349</v>
      </c>
      <c r="D207" s="4">
        <v>240</v>
      </c>
      <c r="E207" s="93" t="s">
        <v>77</v>
      </c>
      <c r="F207" s="93"/>
      <c r="G207" s="63">
        <v>455</v>
      </c>
    </row>
    <row r="208" spans="1:7" ht="15" hidden="1" customHeight="1" x14ac:dyDescent="0.2">
      <c r="A208" s="71">
        <v>199</v>
      </c>
      <c r="B208" s="54">
        <v>412</v>
      </c>
      <c r="C208" s="2" t="s">
        <v>189</v>
      </c>
      <c r="D208" s="2"/>
      <c r="E208" s="87" t="s">
        <v>156</v>
      </c>
      <c r="F208" s="87"/>
      <c r="G208" s="29">
        <f>G209</f>
        <v>1500</v>
      </c>
    </row>
    <row r="209" spans="1:9" ht="25.5" hidden="1" x14ac:dyDescent="0.2">
      <c r="A209" s="71">
        <v>200</v>
      </c>
      <c r="B209" s="89">
        <v>412</v>
      </c>
      <c r="C209" s="10" t="s">
        <v>391</v>
      </c>
      <c r="D209" s="4"/>
      <c r="E209" s="87" t="s">
        <v>392</v>
      </c>
      <c r="F209" s="87"/>
      <c r="G209" s="29">
        <f>G210</f>
        <v>1500</v>
      </c>
    </row>
    <row r="210" spans="1:9" hidden="1" x14ac:dyDescent="0.2">
      <c r="A210" s="71">
        <v>201</v>
      </c>
      <c r="B210" s="90">
        <v>412</v>
      </c>
      <c r="C210" s="12" t="s">
        <v>391</v>
      </c>
      <c r="D210" s="4" t="s">
        <v>51</v>
      </c>
      <c r="E210" s="93" t="s">
        <v>52</v>
      </c>
      <c r="F210" s="93"/>
      <c r="G210" s="63">
        <v>1500</v>
      </c>
    </row>
    <row r="211" spans="1:9" ht="15.75" x14ac:dyDescent="0.25">
      <c r="A211" s="71">
        <v>202</v>
      </c>
      <c r="B211" s="54">
        <v>500</v>
      </c>
      <c r="C211" s="2"/>
      <c r="D211" s="2"/>
      <c r="E211" s="92" t="s">
        <v>13</v>
      </c>
      <c r="F211" s="115">
        <v>184939.3</v>
      </c>
      <c r="G211" s="29">
        <f>G212+G225+G244+G263</f>
        <v>196475.5</v>
      </c>
      <c r="H211" s="83">
        <f>G211-F211</f>
        <v>11536.200000000012</v>
      </c>
      <c r="I211" s="121">
        <f>G211/F211*100</f>
        <v>106.23783046653688</v>
      </c>
    </row>
    <row r="212" spans="1:9" s="21" customFormat="1" x14ac:dyDescent="0.2">
      <c r="A212" s="71">
        <v>203</v>
      </c>
      <c r="B212" s="54">
        <v>501</v>
      </c>
      <c r="C212" s="2"/>
      <c r="D212" s="2"/>
      <c r="E212" s="87" t="s">
        <v>14</v>
      </c>
      <c r="F212" s="116">
        <v>20861.3</v>
      </c>
      <c r="G212" s="29">
        <f>G213</f>
        <v>91544.1</v>
      </c>
      <c r="H212" s="83">
        <f>G212-F212</f>
        <v>70682.8</v>
      </c>
      <c r="I212" s="121">
        <f>G212/F212*100</f>
        <v>438.82260453567136</v>
      </c>
    </row>
    <row r="213" spans="1:9" s="21" customFormat="1" ht="38.25" hidden="1" x14ac:dyDescent="0.2">
      <c r="A213" s="71">
        <v>204</v>
      </c>
      <c r="B213" s="54">
        <v>501</v>
      </c>
      <c r="C213" s="2" t="s">
        <v>201</v>
      </c>
      <c r="D213" s="2"/>
      <c r="E213" s="87" t="s">
        <v>406</v>
      </c>
      <c r="F213" s="87"/>
      <c r="G213" s="29">
        <f>G214</f>
        <v>91544.1</v>
      </c>
    </row>
    <row r="214" spans="1:9" s="21" customFormat="1" ht="38.25" hidden="1" x14ac:dyDescent="0.2">
      <c r="A214" s="71">
        <v>205</v>
      </c>
      <c r="B214" s="54">
        <v>501</v>
      </c>
      <c r="C214" s="2" t="s">
        <v>200</v>
      </c>
      <c r="D214" s="2"/>
      <c r="E214" s="87" t="s">
        <v>318</v>
      </c>
      <c r="F214" s="87"/>
      <c r="G214" s="40">
        <f>G215+G217+G219+G221+G223</f>
        <v>91544.1</v>
      </c>
    </row>
    <row r="215" spans="1:9" ht="27" hidden="1" customHeight="1" x14ac:dyDescent="0.2">
      <c r="A215" s="71">
        <v>206</v>
      </c>
      <c r="B215" s="54">
        <v>501</v>
      </c>
      <c r="C215" s="2" t="s">
        <v>240</v>
      </c>
      <c r="D215" s="2"/>
      <c r="E215" s="87" t="s">
        <v>241</v>
      </c>
      <c r="F215" s="87"/>
      <c r="G215" s="29">
        <f>G216</f>
        <v>2000</v>
      </c>
    </row>
    <row r="216" spans="1:9" s="21" customFormat="1" ht="25.5" hidden="1" x14ac:dyDescent="0.2">
      <c r="A216" s="71">
        <v>207</v>
      </c>
      <c r="B216" s="55">
        <v>501</v>
      </c>
      <c r="C216" s="4" t="s">
        <v>240</v>
      </c>
      <c r="D216" s="4">
        <v>240</v>
      </c>
      <c r="E216" s="93" t="s">
        <v>77</v>
      </c>
      <c r="F216" s="93"/>
      <c r="G216" s="63">
        <v>2000</v>
      </c>
    </row>
    <row r="217" spans="1:9" s="21" customFormat="1" ht="25.5" hidden="1" x14ac:dyDescent="0.2">
      <c r="A217" s="71">
        <v>208</v>
      </c>
      <c r="B217" s="54">
        <v>501</v>
      </c>
      <c r="C217" s="2" t="s">
        <v>245</v>
      </c>
      <c r="D217" s="2"/>
      <c r="E217" s="87" t="s">
        <v>239</v>
      </c>
      <c r="F217" s="87"/>
      <c r="G217" s="29">
        <f>G218</f>
        <v>1400</v>
      </c>
    </row>
    <row r="218" spans="1:9" ht="25.5" hidden="1" x14ac:dyDescent="0.2">
      <c r="A218" s="71">
        <v>209</v>
      </c>
      <c r="B218" s="55">
        <v>501</v>
      </c>
      <c r="C218" s="4" t="s">
        <v>245</v>
      </c>
      <c r="D218" s="4">
        <v>240</v>
      </c>
      <c r="E218" s="93" t="s">
        <v>77</v>
      </c>
      <c r="F218" s="93"/>
      <c r="G218" s="63">
        <v>1400</v>
      </c>
    </row>
    <row r="219" spans="1:9" ht="38.25" hidden="1" x14ac:dyDescent="0.2">
      <c r="A219" s="71">
        <v>210</v>
      </c>
      <c r="B219" s="54">
        <v>501</v>
      </c>
      <c r="C219" s="2" t="s">
        <v>495</v>
      </c>
      <c r="D219" s="2"/>
      <c r="E219" s="94" t="s">
        <v>496</v>
      </c>
      <c r="F219" s="94"/>
      <c r="G219" s="29">
        <f>G220</f>
        <v>5164</v>
      </c>
    </row>
    <row r="220" spans="1:9" hidden="1" x14ac:dyDescent="0.2">
      <c r="A220" s="71">
        <v>211</v>
      </c>
      <c r="B220" s="55">
        <v>501</v>
      </c>
      <c r="C220" s="4" t="s">
        <v>495</v>
      </c>
      <c r="D220" s="4" t="s">
        <v>58</v>
      </c>
      <c r="E220" s="93" t="s">
        <v>444</v>
      </c>
      <c r="F220" s="93"/>
      <c r="G220" s="63">
        <v>5164</v>
      </c>
    </row>
    <row r="221" spans="1:9" ht="38.25" hidden="1" x14ac:dyDescent="0.2">
      <c r="A221" s="71">
        <v>212</v>
      </c>
      <c r="B221" s="54">
        <v>501</v>
      </c>
      <c r="C221" s="2" t="s">
        <v>507</v>
      </c>
      <c r="D221" s="4"/>
      <c r="E221" s="94" t="s">
        <v>508</v>
      </c>
      <c r="F221" s="94"/>
      <c r="G221" s="29">
        <f>G222</f>
        <v>77553.100000000006</v>
      </c>
    </row>
    <row r="222" spans="1:9" hidden="1" x14ac:dyDescent="0.2">
      <c r="A222" s="71">
        <v>213</v>
      </c>
      <c r="B222" s="55">
        <v>501</v>
      </c>
      <c r="C222" s="4" t="s">
        <v>507</v>
      </c>
      <c r="D222" s="4" t="s">
        <v>58</v>
      </c>
      <c r="E222" s="93" t="s">
        <v>444</v>
      </c>
      <c r="F222" s="93"/>
      <c r="G222" s="73">
        <v>77553.100000000006</v>
      </c>
    </row>
    <row r="223" spans="1:9" hidden="1" x14ac:dyDescent="0.2">
      <c r="A223" s="71">
        <v>214</v>
      </c>
      <c r="B223" s="54">
        <v>501</v>
      </c>
      <c r="C223" s="2" t="s">
        <v>509</v>
      </c>
      <c r="D223" s="4"/>
      <c r="E223" s="94" t="s">
        <v>510</v>
      </c>
      <c r="F223" s="94"/>
      <c r="G223" s="29">
        <f>G224</f>
        <v>5427</v>
      </c>
    </row>
    <row r="224" spans="1:9" hidden="1" x14ac:dyDescent="0.2">
      <c r="A224" s="71">
        <v>215</v>
      </c>
      <c r="B224" s="55">
        <v>501</v>
      </c>
      <c r="C224" s="4" t="s">
        <v>509</v>
      </c>
      <c r="D224" s="4" t="s">
        <v>58</v>
      </c>
      <c r="E224" s="93" t="s">
        <v>444</v>
      </c>
      <c r="F224" s="93"/>
      <c r="G224" s="73">
        <v>5427</v>
      </c>
    </row>
    <row r="225" spans="1:9" s="21" customFormat="1" x14ac:dyDescent="0.2">
      <c r="A225" s="71">
        <v>216</v>
      </c>
      <c r="B225" s="54">
        <v>502</v>
      </c>
      <c r="C225" s="2"/>
      <c r="D225" s="2"/>
      <c r="E225" s="87" t="s">
        <v>15</v>
      </c>
      <c r="F225" s="116">
        <v>74071</v>
      </c>
      <c r="G225" s="29">
        <f>G226+G241</f>
        <v>37767.4</v>
      </c>
      <c r="H225" s="83">
        <f>G225-F225</f>
        <v>-36303.599999999999</v>
      </c>
      <c r="I225" s="121">
        <f>G225/F225*100</f>
        <v>50.988106006399271</v>
      </c>
    </row>
    <row r="226" spans="1:9" s="20" customFormat="1" ht="38.25" hidden="1" x14ac:dyDescent="0.2">
      <c r="A226" s="71">
        <v>217</v>
      </c>
      <c r="B226" s="54">
        <v>502</v>
      </c>
      <c r="C226" s="2" t="s">
        <v>201</v>
      </c>
      <c r="D226" s="2"/>
      <c r="E226" s="87" t="s">
        <v>406</v>
      </c>
      <c r="F226" s="87"/>
      <c r="G226" s="29">
        <f>G227+G236+G232</f>
        <v>37687</v>
      </c>
    </row>
    <row r="227" spans="1:9" s="21" customFormat="1" ht="25.5" hidden="1" x14ac:dyDescent="0.2">
      <c r="A227" s="71">
        <v>218</v>
      </c>
      <c r="B227" s="54">
        <v>502</v>
      </c>
      <c r="C227" s="2" t="s">
        <v>276</v>
      </c>
      <c r="D227" s="2"/>
      <c r="E227" s="94" t="s">
        <v>317</v>
      </c>
      <c r="F227" s="94"/>
      <c r="G227" s="29">
        <f>G230+G228</f>
        <v>25843.200000000001</v>
      </c>
    </row>
    <row r="228" spans="1:9" s="77" customFormat="1" ht="29.25" hidden="1" customHeight="1" x14ac:dyDescent="0.2">
      <c r="A228" s="71">
        <v>219</v>
      </c>
      <c r="B228" s="54">
        <v>502</v>
      </c>
      <c r="C228" s="32" t="s">
        <v>242</v>
      </c>
      <c r="D228" s="32"/>
      <c r="E228" s="87" t="s">
        <v>435</v>
      </c>
      <c r="F228" s="87"/>
      <c r="G228" s="29">
        <f>G229</f>
        <v>12843.2</v>
      </c>
    </row>
    <row r="229" spans="1:9" s="77" customFormat="1" ht="29.25" hidden="1" customHeight="1" x14ac:dyDescent="0.2">
      <c r="A229" s="71">
        <v>220</v>
      </c>
      <c r="B229" s="55">
        <v>502</v>
      </c>
      <c r="C229" s="52" t="s">
        <v>242</v>
      </c>
      <c r="D229" s="52" t="s">
        <v>56</v>
      </c>
      <c r="E229" s="93" t="s">
        <v>518</v>
      </c>
      <c r="F229" s="93"/>
      <c r="G229" s="63">
        <v>12843.2</v>
      </c>
    </row>
    <row r="230" spans="1:9" ht="25.5" hidden="1" x14ac:dyDescent="0.2">
      <c r="A230" s="71">
        <v>221</v>
      </c>
      <c r="B230" s="54">
        <v>502</v>
      </c>
      <c r="C230" s="2" t="s">
        <v>359</v>
      </c>
      <c r="D230" s="2"/>
      <c r="E230" s="87" t="s">
        <v>360</v>
      </c>
      <c r="F230" s="87"/>
      <c r="G230" s="29">
        <f>G231</f>
        <v>13000</v>
      </c>
    </row>
    <row r="231" spans="1:9" ht="38.25" hidden="1" x14ac:dyDescent="0.2">
      <c r="A231" s="71">
        <v>222</v>
      </c>
      <c r="B231" s="55">
        <v>502</v>
      </c>
      <c r="C231" s="4" t="s">
        <v>359</v>
      </c>
      <c r="D231" s="4" t="s">
        <v>56</v>
      </c>
      <c r="E231" s="93" t="s">
        <v>518</v>
      </c>
      <c r="F231" s="93"/>
      <c r="G231" s="63">
        <v>13000</v>
      </c>
    </row>
    <row r="232" spans="1:9" ht="25.5" hidden="1" x14ac:dyDescent="0.2">
      <c r="A232" s="71">
        <v>223</v>
      </c>
      <c r="B232" s="54">
        <v>502</v>
      </c>
      <c r="C232" s="2" t="s">
        <v>277</v>
      </c>
      <c r="D232" s="2"/>
      <c r="E232" s="87" t="s">
        <v>113</v>
      </c>
      <c r="F232" s="87"/>
      <c r="G232" s="29">
        <f>G233</f>
        <v>7793.8</v>
      </c>
    </row>
    <row r="233" spans="1:9" hidden="1" x14ac:dyDescent="0.2">
      <c r="A233" s="71">
        <v>224</v>
      </c>
      <c r="B233" s="54">
        <v>502</v>
      </c>
      <c r="C233" s="2" t="s">
        <v>325</v>
      </c>
      <c r="D233" s="2"/>
      <c r="E233" s="87" t="s">
        <v>114</v>
      </c>
      <c r="F233" s="87"/>
      <c r="G233" s="29">
        <f>G234+G235</f>
        <v>7793.8</v>
      </c>
    </row>
    <row r="234" spans="1:9" ht="25.5" hidden="1" x14ac:dyDescent="0.2">
      <c r="A234" s="71">
        <v>225</v>
      </c>
      <c r="B234" s="55">
        <v>502</v>
      </c>
      <c r="C234" s="4" t="s">
        <v>325</v>
      </c>
      <c r="D234" s="4" t="s">
        <v>78</v>
      </c>
      <c r="E234" s="93" t="s">
        <v>77</v>
      </c>
      <c r="F234" s="93"/>
      <c r="G234" s="63">
        <v>761</v>
      </c>
    </row>
    <row r="235" spans="1:9" hidden="1" x14ac:dyDescent="0.2">
      <c r="A235" s="71">
        <v>226</v>
      </c>
      <c r="B235" s="55">
        <v>502</v>
      </c>
      <c r="C235" s="4" t="s">
        <v>325</v>
      </c>
      <c r="D235" s="4" t="s">
        <v>58</v>
      </c>
      <c r="E235" s="93" t="s">
        <v>444</v>
      </c>
      <c r="F235" s="93"/>
      <c r="G235" s="63">
        <v>7032.8</v>
      </c>
    </row>
    <row r="236" spans="1:9" s="21" customFormat="1" ht="25.5" hidden="1" x14ac:dyDescent="0.2">
      <c r="A236" s="71">
        <v>227</v>
      </c>
      <c r="B236" s="54">
        <v>502</v>
      </c>
      <c r="C236" s="32" t="s">
        <v>244</v>
      </c>
      <c r="D236" s="2"/>
      <c r="E236" s="87" t="s">
        <v>243</v>
      </c>
      <c r="F236" s="87"/>
      <c r="G236" s="29">
        <f>G237+G239</f>
        <v>4050</v>
      </c>
    </row>
    <row r="237" spans="1:9" s="21" customFormat="1" ht="25.5" hidden="1" x14ac:dyDescent="0.2">
      <c r="A237" s="71">
        <v>228</v>
      </c>
      <c r="B237" s="54">
        <v>502</v>
      </c>
      <c r="C237" s="32" t="s">
        <v>338</v>
      </c>
      <c r="D237" s="2"/>
      <c r="E237" s="87" t="s">
        <v>337</v>
      </c>
      <c r="F237" s="87"/>
      <c r="G237" s="29">
        <f>G238</f>
        <v>50</v>
      </c>
    </row>
    <row r="238" spans="1:9" s="21" customFormat="1" ht="25.5" hidden="1" x14ac:dyDescent="0.2">
      <c r="A238" s="71">
        <v>229</v>
      </c>
      <c r="B238" s="55">
        <v>502</v>
      </c>
      <c r="C238" s="52" t="s">
        <v>338</v>
      </c>
      <c r="D238" s="4">
        <v>240</v>
      </c>
      <c r="E238" s="93" t="s">
        <v>77</v>
      </c>
      <c r="F238" s="93"/>
      <c r="G238" s="63">
        <v>50</v>
      </c>
    </row>
    <row r="239" spans="1:9" s="21" customFormat="1" ht="16.5" hidden="1" customHeight="1" x14ac:dyDescent="0.2">
      <c r="A239" s="71">
        <v>230</v>
      </c>
      <c r="B239" s="54">
        <v>502</v>
      </c>
      <c r="C239" s="32" t="s">
        <v>393</v>
      </c>
      <c r="D239" s="2"/>
      <c r="E239" s="94" t="s">
        <v>394</v>
      </c>
      <c r="F239" s="94"/>
      <c r="G239" s="29">
        <f>G240</f>
        <v>4000</v>
      </c>
    </row>
    <row r="240" spans="1:9" s="21" customFormat="1" ht="16.5" hidden="1" customHeight="1" x14ac:dyDescent="0.2">
      <c r="A240" s="71">
        <v>231</v>
      </c>
      <c r="B240" s="55">
        <v>502</v>
      </c>
      <c r="C240" s="52" t="s">
        <v>393</v>
      </c>
      <c r="D240" s="4" t="s">
        <v>53</v>
      </c>
      <c r="E240" s="95" t="s">
        <v>54</v>
      </c>
      <c r="F240" s="95"/>
      <c r="G240" s="63">
        <v>4000</v>
      </c>
    </row>
    <row r="241" spans="1:9" s="21" customFormat="1" ht="16.5" hidden="1" customHeight="1" x14ac:dyDescent="0.2">
      <c r="A241" s="71">
        <v>232</v>
      </c>
      <c r="B241" s="89">
        <v>502</v>
      </c>
      <c r="C241" s="2" t="s">
        <v>189</v>
      </c>
      <c r="D241" s="2"/>
      <c r="E241" s="87" t="s">
        <v>156</v>
      </c>
      <c r="F241" s="87"/>
      <c r="G241" s="29">
        <f>G242</f>
        <v>80.400000000000006</v>
      </c>
    </row>
    <row r="242" spans="1:9" s="21" customFormat="1" ht="16.5" hidden="1" customHeight="1" x14ac:dyDescent="0.2">
      <c r="A242" s="71">
        <v>233</v>
      </c>
      <c r="B242" s="54">
        <v>502</v>
      </c>
      <c r="C242" s="2" t="s">
        <v>363</v>
      </c>
      <c r="D242" s="2"/>
      <c r="E242" s="87" t="s">
        <v>364</v>
      </c>
      <c r="F242" s="87"/>
      <c r="G242" s="29">
        <f>G243</f>
        <v>80.400000000000006</v>
      </c>
    </row>
    <row r="243" spans="1:9" s="21" customFormat="1" ht="16.5" hidden="1" customHeight="1" x14ac:dyDescent="0.2">
      <c r="A243" s="71">
        <v>234</v>
      </c>
      <c r="B243" s="55">
        <v>502</v>
      </c>
      <c r="C243" s="4" t="s">
        <v>363</v>
      </c>
      <c r="D243" s="4">
        <v>240</v>
      </c>
      <c r="E243" s="93" t="s">
        <v>77</v>
      </c>
      <c r="F243" s="93"/>
      <c r="G243" s="63">
        <v>80.400000000000006</v>
      </c>
    </row>
    <row r="244" spans="1:9" ht="15" customHeight="1" x14ac:dyDescent="0.2">
      <c r="A244" s="71">
        <v>235</v>
      </c>
      <c r="B244" s="54">
        <v>503</v>
      </c>
      <c r="C244" s="2"/>
      <c r="D244" s="2"/>
      <c r="E244" s="87" t="s">
        <v>16</v>
      </c>
      <c r="F244" s="116">
        <v>62437.3</v>
      </c>
      <c r="G244" s="29">
        <f>G258+G245</f>
        <v>39718</v>
      </c>
      <c r="H244" s="83">
        <f>G244-F244</f>
        <v>-22719.300000000003</v>
      </c>
      <c r="I244" s="121">
        <f>G244/F244*100</f>
        <v>63.612616176548308</v>
      </c>
    </row>
    <row r="245" spans="1:9" s="21" customFormat="1" ht="38.25" hidden="1" x14ac:dyDescent="0.2">
      <c r="A245" s="71">
        <v>236</v>
      </c>
      <c r="B245" s="54">
        <v>503</v>
      </c>
      <c r="C245" s="2" t="s">
        <v>351</v>
      </c>
      <c r="D245" s="2"/>
      <c r="E245" s="87" t="s">
        <v>480</v>
      </c>
      <c r="F245" s="87"/>
      <c r="G245" s="29">
        <f>G246+G248+G250+G252+G254+G256</f>
        <v>38563</v>
      </c>
    </row>
    <row r="246" spans="1:9" s="21" customFormat="1" ht="25.5" hidden="1" x14ac:dyDescent="0.2">
      <c r="A246" s="71">
        <v>237</v>
      </c>
      <c r="B246" s="54">
        <v>503</v>
      </c>
      <c r="C246" s="32" t="s">
        <v>350</v>
      </c>
      <c r="D246" s="2"/>
      <c r="E246" s="94" t="s">
        <v>357</v>
      </c>
      <c r="F246" s="94"/>
      <c r="G246" s="29">
        <f>G247</f>
        <v>110.4</v>
      </c>
    </row>
    <row r="247" spans="1:9" ht="25.5" hidden="1" x14ac:dyDescent="0.2">
      <c r="A247" s="71">
        <v>238</v>
      </c>
      <c r="B247" s="55">
        <v>503</v>
      </c>
      <c r="C247" s="4" t="s">
        <v>350</v>
      </c>
      <c r="D247" s="4" t="s">
        <v>78</v>
      </c>
      <c r="E247" s="93" t="s">
        <v>77</v>
      </c>
      <c r="F247" s="93"/>
      <c r="G247" s="63">
        <v>110.4</v>
      </c>
    </row>
    <row r="248" spans="1:9" s="21" customFormat="1" ht="25.5" hidden="1" x14ac:dyDescent="0.2">
      <c r="A248" s="71">
        <v>239</v>
      </c>
      <c r="B248" s="54">
        <v>503</v>
      </c>
      <c r="C248" s="32" t="s">
        <v>352</v>
      </c>
      <c r="D248" s="2"/>
      <c r="E248" s="94" t="s">
        <v>439</v>
      </c>
      <c r="F248" s="94"/>
      <c r="G248" s="29">
        <f>G249</f>
        <v>13795</v>
      </c>
    </row>
    <row r="249" spans="1:9" s="21" customFormat="1" ht="25.5" hidden="1" x14ac:dyDescent="0.2">
      <c r="A249" s="71">
        <v>240</v>
      </c>
      <c r="B249" s="55">
        <v>503</v>
      </c>
      <c r="C249" s="52" t="s">
        <v>352</v>
      </c>
      <c r="D249" s="4" t="s">
        <v>78</v>
      </c>
      <c r="E249" s="93" t="s">
        <v>77</v>
      </c>
      <c r="F249" s="93"/>
      <c r="G249" s="63">
        <f>8795+5000</f>
        <v>13795</v>
      </c>
    </row>
    <row r="250" spans="1:9" ht="38.25" hidden="1" x14ac:dyDescent="0.2">
      <c r="A250" s="71">
        <v>241</v>
      </c>
      <c r="B250" s="54">
        <v>503</v>
      </c>
      <c r="C250" s="2" t="s">
        <v>467</v>
      </c>
      <c r="D250" s="2"/>
      <c r="E250" s="87" t="s">
        <v>476</v>
      </c>
      <c r="F250" s="87"/>
      <c r="G250" s="29">
        <f>G251</f>
        <v>5616</v>
      </c>
    </row>
    <row r="251" spans="1:9" ht="25.5" hidden="1" x14ac:dyDescent="0.2">
      <c r="A251" s="71">
        <v>242</v>
      </c>
      <c r="B251" s="55">
        <v>503</v>
      </c>
      <c r="C251" s="4" t="s">
        <v>467</v>
      </c>
      <c r="D251" s="4" t="s">
        <v>78</v>
      </c>
      <c r="E251" s="93" t="s">
        <v>77</v>
      </c>
      <c r="F251" s="93"/>
      <c r="G251" s="63">
        <v>5616</v>
      </c>
    </row>
    <row r="252" spans="1:9" s="21" customFormat="1" ht="38.25" hidden="1" x14ac:dyDescent="0.2">
      <c r="A252" s="71">
        <v>243</v>
      </c>
      <c r="B252" s="54">
        <v>503</v>
      </c>
      <c r="C252" s="2" t="s">
        <v>468</v>
      </c>
      <c r="D252" s="2"/>
      <c r="E252" s="87" t="s">
        <v>469</v>
      </c>
      <c r="F252" s="87"/>
      <c r="G252" s="29">
        <f>G253</f>
        <v>16119.1</v>
      </c>
    </row>
    <row r="253" spans="1:9" s="21" customFormat="1" ht="25.5" hidden="1" x14ac:dyDescent="0.2">
      <c r="A253" s="71">
        <v>244</v>
      </c>
      <c r="B253" s="55">
        <v>503</v>
      </c>
      <c r="C253" s="4" t="s">
        <v>468</v>
      </c>
      <c r="D253" s="4">
        <v>240</v>
      </c>
      <c r="E253" s="93" t="s">
        <v>77</v>
      </c>
      <c r="F253" s="93"/>
      <c r="G253" s="63">
        <f>14119.1+2000</f>
        <v>16119.1</v>
      </c>
    </row>
    <row r="254" spans="1:9" s="21" customFormat="1" ht="25.5" hidden="1" x14ac:dyDescent="0.2">
      <c r="A254" s="71">
        <v>245</v>
      </c>
      <c r="B254" s="54">
        <v>503</v>
      </c>
      <c r="C254" s="2" t="s">
        <v>471</v>
      </c>
      <c r="D254" s="2"/>
      <c r="E254" s="87" t="s">
        <v>470</v>
      </c>
      <c r="F254" s="87"/>
      <c r="G254" s="29">
        <f>G255</f>
        <v>889.5</v>
      </c>
    </row>
    <row r="255" spans="1:9" ht="25.5" hidden="1" x14ac:dyDescent="0.2">
      <c r="A255" s="71">
        <v>246</v>
      </c>
      <c r="B255" s="55">
        <v>503</v>
      </c>
      <c r="C255" s="4" t="s">
        <v>471</v>
      </c>
      <c r="D255" s="4">
        <v>240</v>
      </c>
      <c r="E255" s="93" t="s">
        <v>77</v>
      </c>
      <c r="F255" s="93"/>
      <c r="G255" s="63">
        <v>889.5</v>
      </c>
    </row>
    <row r="256" spans="1:9" ht="38.25" hidden="1" x14ac:dyDescent="0.2">
      <c r="A256" s="71">
        <v>247</v>
      </c>
      <c r="B256" s="54">
        <v>503</v>
      </c>
      <c r="C256" s="2" t="s">
        <v>472</v>
      </c>
      <c r="D256" s="2"/>
      <c r="E256" s="87" t="s">
        <v>481</v>
      </c>
      <c r="F256" s="87"/>
      <c r="G256" s="29">
        <f>G257</f>
        <v>2033</v>
      </c>
    </row>
    <row r="257" spans="1:9" ht="27" hidden="1" customHeight="1" x14ac:dyDescent="0.2">
      <c r="A257" s="71">
        <v>248</v>
      </c>
      <c r="B257" s="55">
        <v>503</v>
      </c>
      <c r="C257" s="4" t="s">
        <v>472</v>
      </c>
      <c r="D257" s="4">
        <v>240</v>
      </c>
      <c r="E257" s="93" t="s">
        <v>77</v>
      </c>
      <c r="F257" s="93"/>
      <c r="G257" s="63">
        <v>2033</v>
      </c>
    </row>
    <row r="258" spans="1:9" s="21" customFormat="1" ht="15" hidden="1" customHeight="1" x14ac:dyDescent="0.2">
      <c r="A258" s="71">
        <v>249</v>
      </c>
      <c r="B258" s="54">
        <v>503</v>
      </c>
      <c r="C258" s="2" t="s">
        <v>189</v>
      </c>
      <c r="D258" s="2"/>
      <c r="E258" s="87" t="s">
        <v>156</v>
      </c>
      <c r="F258" s="87"/>
      <c r="G258" s="29">
        <f>G261+G259</f>
        <v>1155</v>
      </c>
    </row>
    <row r="259" spans="1:9" s="21" customFormat="1" ht="25.5" hidden="1" x14ac:dyDescent="0.2">
      <c r="A259" s="71">
        <v>250</v>
      </c>
      <c r="B259" s="89">
        <v>503</v>
      </c>
      <c r="C259" s="10" t="s">
        <v>391</v>
      </c>
      <c r="D259" s="4"/>
      <c r="E259" s="87" t="s">
        <v>392</v>
      </c>
      <c r="F259" s="87"/>
      <c r="G259" s="29">
        <f>G260</f>
        <v>1000</v>
      </c>
    </row>
    <row r="260" spans="1:9" s="21" customFormat="1" ht="15" hidden="1" customHeight="1" x14ac:dyDescent="0.2">
      <c r="A260" s="71">
        <v>251</v>
      </c>
      <c r="B260" s="90">
        <v>503</v>
      </c>
      <c r="C260" s="12" t="s">
        <v>391</v>
      </c>
      <c r="D260" s="4" t="s">
        <v>51</v>
      </c>
      <c r="E260" s="93" t="s">
        <v>52</v>
      </c>
      <c r="F260" s="93"/>
      <c r="G260" s="63">
        <v>1000</v>
      </c>
    </row>
    <row r="261" spans="1:9" s="21" customFormat="1" ht="18.75" hidden="1" customHeight="1" x14ac:dyDescent="0.2">
      <c r="A261" s="71">
        <v>252</v>
      </c>
      <c r="B261" s="54">
        <v>503</v>
      </c>
      <c r="C261" s="32" t="s">
        <v>340</v>
      </c>
      <c r="D261" s="2"/>
      <c r="E261" s="94" t="s">
        <v>339</v>
      </c>
      <c r="F261" s="94"/>
      <c r="G261" s="29">
        <f>G262</f>
        <v>155</v>
      </c>
    </row>
    <row r="262" spans="1:9" ht="25.5" hidden="1" x14ac:dyDescent="0.2">
      <c r="A262" s="71">
        <v>253</v>
      </c>
      <c r="B262" s="55">
        <v>503</v>
      </c>
      <c r="C262" s="52" t="s">
        <v>340</v>
      </c>
      <c r="D262" s="4">
        <v>240</v>
      </c>
      <c r="E262" s="93" t="s">
        <v>77</v>
      </c>
      <c r="F262" s="93"/>
      <c r="G262" s="63">
        <v>155</v>
      </c>
    </row>
    <row r="263" spans="1:9" x14ac:dyDescent="0.2">
      <c r="A263" s="71">
        <v>254</v>
      </c>
      <c r="B263" s="54">
        <v>505</v>
      </c>
      <c r="C263" s="2"/>
      <c r="D263" s="2"/>
      <c r="E263" s="87" t="s">
        <v>17</v>
      </c>
      <c r="F263" s="116">
        <v>27569.7</v>
      </c>
      <c r="G263" s="29">
        <f>G264+G274</f>
        <v>27446.000000000004</v>
      </c>
      <c r="H263" s="83">
        <f>G263-F263</f>
        <v>-123.69999999999709</v>
      </c>
      <c r="I263" s="121">
        <f>G263/F263*100</f>
        <v>99.551319020518918</v>
      </c>
    </row>
    <row r="264" spans="1:9" ht="38.25" hidden="1" x14ac:dyDescent="0.2">
      <c r="A264" s="71">
        <v>255</v>
      </c>
      <c r="B264" s="54">
        <v>505</v>
      </c>
      <c r="C264" s="2" t="s">
        <v>201</v>
      </c>
      <c r="D264" s="2"/>
      <c r="E264" s="87" t="s">
        <v>406</v>
      </c>
      <c r="F264" s="87"/>
      <c r="G264" s="29">
        <f>G270+G265</f>
        <v>27392.200000000004</v>
      </c>
    </row>
    <row r="265" spans="1:9" ht="38.25" hidden="1" x14ac:dyDescent="0.2">
      <c r="A265" s="71">
        <v>256</v>
      </c>
      <c r="B265" s="54">
        <v>505</v>
      </c>
      <c r="C265" s="2" t="s">
        <v>200</v>
      </c>
      <c r="D265" s="2"/>
      <c r="E265" s="87" t="s">
        <v>318</v>
      </c>
      <c r="F265" s="87"/>
      <c r="G265" s="29">
        <f>G266</f>
        <v>17646.000000000004</v>
      </c>
    </row>
    <row r="266" spans="1:9" ht="51" hidden="1" x14ac:dyDescent="0.2">
      <c r="A266" s="71">
        <v>257</v>
      </c>
      <c r="B266" s="54">
        <v>505</v>
      </c>
      <c r="C266" s="2" t="s">
        <v>199</v>
      </c>
      <c r="D266" s="2"/>
      <c r="E266" s="87" t="s">
        <v>198</v>
      </c>
      <c r="F266" s="87"/>
      <c r="G266" s="29">
        <f>G269+G267+G268</f>
        <v>17646.000000000004</v>
      </c>
    </row>
    <row r="267" spans="1:9" hidden="1" x14ac:dyDescent="0.2">
      <c r="A267" s="71">
        <v>258</v>
      </c>
      <c r="B267" s="55">
        <v>505</v>
      </c>
      <c r="C267" s="4" t="s">
        <v>199</v>
      </c>
      <c r="D267" s="4" t="s">
        <v>44</v>
      </c>
      <c r="E267" s="93" t="s">
        <v>45</v>
      </c>
      <c r="F267" s="93"/>
      <c r="G267" s="73">
        <v>352.2</v>
      </c>
    </row>
    <row r="268" spans="1:9" ht="25.5" hidden="1" x14ac:dyDescent="0.2">
      <c r="A268" s="71">
        <v>259</v>
      </c>
      <c r="B268" s="55">
        <v>505</v>
      </c>
      <c r="C268" s="4" t="s">
        <v>199</v>
      </c>
      <c r="D268" s="4">
        <v>240</v>
      </c>
      <c r="E268" s="93" t="s">
        <v>77</v>
      </c>
      <c r="F268" s="93"/>
      <c r="G268" s="73">
        <v>79.400000000000006</v>
      </c>
    </row>
    <row r="269" spans="1:9" ht="27" hidden="1" customHeight="1" x14ac:dyDescent="0.2">
      <c r="A269" s="71">
        <v>260</v>
      </c>
      <c r="B269" s="55">
        <v>505</v>
      </c>
      <c r="C269" s="4" t="s">
        <v>199</v>
      </c>
      <c r="D269" s="4" t="s">
        <v>56</v>
      </c>
      <c r="E269" s="93" t="s">
        <v>518</v>
      </c>
      <c r="F269" s="93"/>
      <c r="G269" s="73">
        <v>17214.400000000001</v>
      </c>
    </row>
    <row r="270" spans="1:9" ht="51" hidden="1" x14ac:dyDescent="0.2">
      <c r="A270" s="71">
        <v>261</v>
      </c>
      <c r="B270" s="54">
        <v>505</v>
      </c>
      <c r="C270" s="2" t="s">
        <v>278</v>
      </c>
      <c r="D270" s="2"/>
      <c r="E270" s="87" t="s">
        <v>407</v>
      </c>
      <c r="F270" s="87"/>
      <c r="G270" s="29">
        <f>G271</f>
        <v>9746.2000000000007</v>
      </c>
    </row>
    <row r="271" spans="1:9" ht="25.5" hidden="1" x14ac:dyDescent="0.2">
      <c r="A271" s="71">
        <v>262</v>
      </c>
      <c r="B271" s="54">
        <v>505</v>
      </c>
      <c r="C271" s="2" t="s">
        <v>319</v>
      </c>
      <c r="D271" s="2"/>
      <c r="E271" s="87" t="s">
        <v>115</v>
      </c>
      <c r="F271" s="87"/>
      <c r="G271" s="29">
        <f>G272+G273</f>
        <v>9746.2000000000007</v>
      </c>
    </row>
    <row r="272" spans="1:9" hidden="1" x14ac:dyDescent="0.2">
      <c r="A272" s="71">
        <v>263</v>
      </c>
      <c r="B272" s="55">
        <v>505</v>
      </c>
      <c r="C272" s="4" t="s">
        <v>319</v>
      </c>
      <c r="D272" s="4" t="s">
        <v>44</v>
      </c>
      <c r="E272" s="93" t="s">
        <v>45</v>
      </c>
      <c r="F272" s="93"/>
      <c r="G272" s="63">
        <v>9716.2000000000007</v>
      </c>
    </row>
    <row r="273" spans="1:9" ht="25.5" hidden="1" x14ac:dyDescent="0.2">
      <c r="A273" s="71">
        <v>264</v>
      </c>
      <c r="B273" s="55">
        <v>505</v>
      </c>
      <c r="C273" s="4" t="s">
        <v>319</v>
      </c>
      <c r="D273" s="4">
        <v>240</v>
      </c>
      <c r="E273" s="93" t="s">
        <v>77</v>
      </c>
      <c r="F273" s="93"/>
      <c r="G273" s="63">
        <v>30</v>
      </c>
    </row>
    <row r="274" spans="1:9" hidden="1" x14ac:dyDescent="0.2">
      <c r="A274" s="71">
        <v>265</v>
      </c>
      <c r="B274" s="101">
        <v>505</v>
      </c>
      <c r="C274" s="97" t="s">
        <v>189</v>
      </c>
      <c r="D274" s="97"/>
      <c r="E274" s="103" t="s">
        <v>156</v>
      </c>
      <c r="F274" s="103"/>
      <c r="G274" s="29">
        <f>G275</f>
        <v>53.8</v>
      </c>
    </row>
    <row r="275" spans="1:9" ht="25.5" hidden="1" x14ac:dyDescent="0.2">
      <c r="A275" s="71">
        <v>266</v>
      </c>
      <c r="B275" s="101">
        <v>505</v>
      </c>
      <c r="C275" s="99" t="s">
        <v>445</v>
      </c>
      <c r="D275" s="97"/>
      <c r="E275" s="105" t="s">
        <v>446</v>
      </c>
      <c r="F275" s="105"/>
      <c r="G275" s="29">
        <f>G276</f>
        <v>53.8</v>
      </c>
    </row>
    <row r="276" spans="1:9" ht="25.5" hidden="1" x14ac:dyDescent="0.2">
      <c r="A276" s="71">
        <v>267</v>
      </c>
      <c r="B276" s="102">
        <v>505</v>
      </c>
      <c r="C276" s="100" t="s">
        <v>445</v>
      </c>
      <c r="D276" s="98">
        <v>240</v>
      </c>
      <c r="E276" s="104" t="s">
        <v>77</v>
      </c>
      <c r="F276" s="104"/>
      <c r="G276" s="63">
        <v>53.8</v>
      </c>
    </row>
    <row r="277" spans="1:9" ht="15.75" x14ac:dyDescent="0.25">
      <c r="A277" s="71">
        <v>268</v>
      </c>
      <c r="B277" s="54">
        <v>600</v>
      </c>
      <c r="C277" s="2"/>
      <c r="D277" s="2"/>
      <c r="E277" s="92" t="s">
        <v>18</v>
      </c>
      <c r="F277" s="115">
        <v>1777</v>
      </c>
      <c r="G277" s="29">
        <f>G278+G283</f>
        <v>1543</v>
      </c>
      <c r="H277" s="83">
        <f>G277-F277</f>
        <v>-234</v>
      </c>
      <c r="I277" s="121">
        <f>G277/F277*100</f>
        <v>86.831738885762519</v>
      </c>
    </row>
    <row r="278" spans="1:9" ht="25.5" x14ac:dyDescent="0.2">
      <c r="A278" s="71">
        <v>269</v>
      </c>
      <c r="B278" s="54">
        <v>603</v>
      </c>
      <c r="C278" s="2"/>
      <c r="D278" s="2"/>
      <c r="E278" s="87" t="s">
        <v>75</v>
      </c>
      <c r="F278" s="116">
        <v>949.2</v>
      </c>
      <c r="G278" s="29">
        <f>G279</f>
        <v>1240</v>
      </c>
      <c r="H278" s="83">
        <f>G278-F278</f>
        <v>290.79999999999995</v>
      </c>
      <c r="I278" s="121">
        <f>G278/F278*100</f>
        <v>130.63632532659079</v>
      </c>
    </row>
    <row r="279" spans="1:9" ht="38.25" hidden="1" x14ac:dyDescent="0.2">
      <c r="A279" s="71">
        <v>270</v>
      </c>
      <c r="B279" s="54">
        <v>603</v>
      </c>
      <c r="C279" s="32" t="s">
        <v>232</v>
      </c>
      <c r="D279" s="2"/>
      <c r="E279" s="94" t="s">
        <v>403</v>
      </c>
      <c r="F279" s="94"/>
      <c r="G279" s="29">
        <f>G280</f>
        <v>1240</v>
      </c>
    </row>
    <row r="280" spans="1:9" ht="25.5" hidden="1" x14ac:dyDescent="0.2">
      <c r="A280" s="71">
        <v>271</v>
      </c>
      <c r="B280" s="1">
        <v>603</v>
      </c>
      <c r="C280" s="2" t="s">
        <v>430</v>
      </c>
      <c r="D280" s="2"/>
      <c r="E280" s="87" t="s">
        <v>431</v>
      </c>
      <c r="F280" s="87"/>
      <c r="G280" s="29">
        <f>G281</f>
        <v>1240</v>
      </c>
    </row>
    <row r="281" spans="1:9" ht="15" hidden="1" customHeight="1" x14ac:dyDescent="0.2">
      <c r="A281" s="71">
        <v>272</v>
      </c>
      <c r="B281" s="54">
        <v>603</v>
      </c>
      <c r="C281" s="32" t="s">
        <v>388</v>
      </c>
      <c r="D281" s="2"/>
      <c r="E281" s="94" t="s">
        <v>116</v>
      </c>
      <c r="F281" s="94"/>
      <c r="G281" s="29">
        <f>G282</f>
        <v>1240</v>
      </c>
    </row>
    <row r="282" spans="1:9" ht="25.5" hidden="1" x14ac:dyDescent="0.2">
      <c r="A282" s="71">
        <v>273</v>
      </c>
      <c r="B282" s="55">
        <v>603</v>
      </c>
      <c r="C282" s="52" t="s">
        <v>388</v>
      </c>
      <c r="D282" s="4">
        <v>240</v>
      </c>
      <c r="E282" s="93" t="s">
        <v>77</v>
      </c>
      <c r="F282" s="93"/>
      <c r="G282" s="63">
        <v>1240</v>
      </c>
    </row>
    <row r="283" spans="1:9" ht="13.5" customHeight="1" x14ac:dyDescent="0.2">
      <c r="A283" s="71">
        <v>274</v>
      </c>
      <c r="B283" s="54">
        <v>605</v>
      </c>
      <c r="C283" s="52"/>
      <c r="D283" s="4"/>
      <c r="E283" s="87" t="s">
        <v>443</v>
      </c>
      <c r="F283" s="116">
        <v>827.8</v>
      </c>
      <c r="G283" s="29">
        <f>G284</f>
        <v>303</v>
      </c>
      <c r="H283" s="83">
        <f>G283-F283</f>
        <v>-524.79999999999995</v>
      </c>
      <c r="I283" s="121">
        <f>G283/F283*100</f>
        <v>36.603044213578158</v>
      </c>
    </row>
    <row r="284" spans="1:9" ht="38.25" hidden="1" x14ac:dyDescent="0.2">
      <c r="A284" s="71">
        <v>275</v>
      </c>
      <c r="B284" s="54">
        <v>605</v>
      </c>
      <c r="C284" s="32" t="s">
        <v>232</v>
      </c>
      <c r="D284" s="2"/>
      <c r="E284" s="94" t="s">
        <v>403</v>
      </c>
      <c r="F284" s="94"/>
      <c r="G284" s="29">
        <f>G285</f>
        <v>303</v>
      </c>
    </row>
    <row r="285" spans="1:9" ht="25.5" hidden="1" x14ac:dyDescent="0.2">
      <c r="A285" s="71">
        <v>276</v>
      </c>
      <c r="B285" s="1">
        <v>605</v>
      </c>
      <c r="C285" s="2" t="s">
        <v>430</v>
      </c>
      <c r="D285" s="2"/>
      <c r="E285" s="87" t="s">
        <v>431</v>
      </c>
      <c r="F285" s="87"/>
      <c r="G285" s="29">
        <f>G286+G288+G290+G292</f>
        <v>303</v>
      </c>
    </row>
    <row r="286" spans="1:9" ht="25.5" hidden="1" x14ac:dyDescent="0.2">
      <c r="A286" s="71">
        <v>277</v>
      </c>
      <c r="B286" s="54">
        <v>605</v>
      </c>
      <c r="C286" s="32" t="s">
        <v>381</v>
      </c>
      <c r="D286" s="2"/>
      <c r="E286" s="94" t="s">
        <v>382</v>
      </c>
      <c r="F286" s="94"/>
      <c r="G286" s="29">
        <f>G287</f>
        <v>120.2</v>
      </c>
    </row>
    <row r="287" spans="1:9" ht="25.5" hidden="1" x14ac:dyDescent="0.2">
      <c r="A287" s="71">
        <v>278</v>
      </c>
      <c r="B287" s="55">
        <v>605</v>
      </c>
      <c r="C287" s="52" t="s">
        <v>381</v>
      </c>
      <c r="D287" s="4" t="s">
        <v>78</v>
      </c>
      <c r="E287" s="93" t="s">
        <v>77</v>
      </c>
      <c r="F287" s="93"/>
      <c r="G287" s="63">
        <v>120.2</v>
      </c>
    </row>
    <row r="288" spans="1:9" hidden="1" x14ac:dyDescent="0.2">
      <c r="A288" s="71">
        <v>279</v>
      </c>
      <c r="B288" s="54">
        <v>605</v>
      </c>
      <c r="C288" s="32" t="s">
        <v>434</v>
      </c>
      <c r="D288" s="4"/>
      <c r="E288" s="87" t="s">
        <v>384</v>
      </c>
      <c r="F288" s="87"/>
      <c r="G288" s="29">
        <f>G289</f>
        <v>52.8</v>
      </c>
    </row>
    <row r="289" spans="1:9" ht="25.5" hidden="1" x14ac:dyDescent="0.2">
      <c r="A289" s="71">
        <v>280</v>
      </c>
      <c r="B289" s="55">
        <v>605</v>
      </c>
      <c r="C289" s="52" t="s">
        <v>434</v>
      </c>
      <c r="D289" s="4" t="s">
        <v>78</v>
      </c>
      <c r="E289" s="93" t="s">
        <v>77</v>
      </c>
      <c r="F289" s="93"/>
      <c r="G289" s="63">
        <v>52.8</v>
      </c>
    </row>
    <row r="290" spans="1:9" ht="17.25" hidden="1" customHeight="1" x14ac:dyDescent="0.2">
      <c r="A290" s="71">
        <v>281</v>
      </c>
      <c r="B290" s="54">
        <v>605</v>
      </c>
      <c r="C290" s="32" t="s">
        <v>383</v>
      </c>
      <c r="D290" s="4"/>
      <c r="E290" s="87" t="s">
        <v>386</v>
      </c>
      <c r="F290" s="87"/>
      <c r="G290" s="29">
        <f>G291</f>
        <v>80</v>
      </c>
    </row>
    <row r="291" spans="1:9" ht="17.25" hidden="1" customHeight="1" x14ac:dyDescent="0.2">
      <c r="A291" s="71">
        <v>282</v>
      </c>
      <c r="B291" s="55">
        <v>605</v>
      </c>
      <c r="C291" s="52" t="s">
        <v>383</v>
      </c>
      <c r="D291" s="4" t="s">
        <v>78</v>
      </c>
      <c r="E291" s="93" t="s">
        <v>77</v>
      </c>
      <c r="F291" s="93"/>
      <c r="G291" s="63">
        <v>80</v>
      </c>
    </row>
    <row r="292" spans="1:9" s="21" customFormat="1" hidden="1" x14ac:dyDescent="0.2">
      <c r="A292" s="71">
        <v>283</v>
      </c>
      <c r="B292" s="54">
        <v>605</v>
      </c>
      <c r="C292" s="32" t="s">
        <v>385</v>
      </c>
      <c r="D292" s="2"/>
      <c r="E292" s="94" t="s">
        <v>353</v>
      </c>
      <c r="F292" s="94"/>
      <c r="G292" s="29">
        <f>G293</f>
        <v>50</v>
      </c>
    </row>
    <row r="293" spans="1:9" ht="25.5" hidden="1" x14ac:dyDescent="0.2">
      <c r="A293" s="71">
        <v>284</v>
      </c>
      <c r="B293" s="55">
        <v>605</v>
      </c>
      <c r="C293" s="52" t="s">
        <v>385</v>
      </c>
      <c r="D293" s="4">
        <v>240</v>
      </c>
      <c r="E293" s="93" t="s">
        <v>77</v>
      </c>
      <c r="F293" s="93"/>
      <c r="G293" s="63">
        <v>50</v>
      </c>
    </row>
    <row r="294" spans="1:9" ht="15.75" customHeight="1" x14ac:dyDescent="0.25">
      <c r="A294" s="71">
        <v>285</v>
      </c>
      <c r="B294" s="54">
        <v>700</v>
      </c>
      <c r="C294" s="2"/>
      <c r="D294" s="2"/>
      <c r="E294" s="92" t="s">
        <v>19</v>
      </c>
      <c r="F294" s="115">
        <v>718897.8</v>
      </c>
      <c r="G294" s="29">
        <f>G295+G323+G365+G380+G352</f>
        <v>744848.5</v>
      </c>
      <c r="H294" s="83">
        <f>G294-F294</f>
        <v>25950.699999999953</v>
      </c>
      <c r="I294" s="121">
        <f>G294/F294*100</f>
        <v>103.60978987555671</v>
      </c>
    </row>
    <row r="295" spans="1:9" x14ac:dyDescent="0.2">
      <c r="A295" s="71">
        <v>286</v>
      </c>
      <c r="B295" s="54">
        <v>701</v>
      </c>
      <c r="C295" s="2"/>
      <c r="D295" s="2"/>
      <c r="E295" s="87" t="s">
        <v>20</v>
      </c>
      <c r="F295" s="116">
        <v>245647.3</v>
      </c>
      <c r="G295" s="29">
        <f>G296+G320</f>
        <v>259587.69999999998</v>
      </c>
      <c r="H295" s="83">
        <f>G295-F295</f>
        <v>13940.399999999994</v>
      </c>
      <c r="I295" s="121">
        <f>G295/F295*100</f>
        <v>105.67496569268215</v>
      </c>
    </row>
    <row r="296" spans="1:9" ht="38.25" hidden="1" x14ac:dyDescent="0.2">
      <c r="A296" s="71">
        <v>287</v>
      </c>
      <c r="B296" s="54">
        <v>701</v>
      </c>
      <c r="C296" s="2" t="s">
        <v>279</v>
      </c>
      <c r="D296" s="2"/>
      <c r="E296" s="87" t="s">
        <v>473</v>
      </c>
      <c r="F296" s="87"/>
      <c r="G296" s="29">
        <f>G297+G317+G308</f>
        <v>255587.69999999998</v>
      </c>
    </row>
    <row r="297" spans="1:9" ht="25.5" hidden="1" x14ac:dyDescent="0.2">
      <c r="A297" s="71">
        <v>288</v>
      </c>
      <c r="B297" s="54">
        <v>701</v>
      </c>
      <c r="C297" s="2" t="s">
        <v>280</v>
      </c>
      <c r="D297" s="2"/>
      <c r="E297" s="87" t="s">
        <v>119</v>
      </c>
      <c r="F297" s="87"/>
      <c r="G297" s="29">
        <f>G298+G303+G306+G301</f>
        <v>223344.9</v>
      </c>
    </row>
    <row r="298" spans="1:9" ht="38.25" hidden="1" x14ac:dyDescent="0.2">
      <c r="A298" s="71">
        <v>289</v>
      </c>
      <c r="B298" s="54">
        <v>701</v>
      </c>
      <c r="C298" s="2" t="s">
        <v>281</v>
      </c>
      <c r="D298" s="2"/>
      <c r="E298" s="87" t="s">
        <v>120</v>
      </c>
      <c r="F298" s="87"/>
      <c r="G298" s="29">
        <f>G299+G300</f>
        <v>88908.9</v>
      </c>
    </row>
    <row r="299" spans="1:9" hidden="1" x14ac:dyDescent="0.2">
      <c r="A299" s="71">
        <v>290</v>
      </c>
      <c r="B299" s="55">
        <v>701</v>
      </c>
      <c r="C299" s="4" t="s">
        <v>281</v>
      </c>
      <c r="D299" s="4" t="s">
        <v>90</v>
      </c>
      <c r="E299" s="93" t="s">
        <v>91</v>
      </c>
      <c r="F299" s="93"/>
      <c r="G299" s="63">
        <v>88408.9</v>
      </c>
    </row>
    <row r="300" spans="1:9" hidden="1" x14ac:dyDescent="0.2">
      <c r="A300" s="71">
        <v>291</v>
      </c>
      <c r="B300" s="55">
        <v>701</v>
      </c>
      <c r="C300" s="4" t="s">
        <v>281</v>
      </c>
      <c r="D300" s="4" t="s">
        <v>51</v>
      </c>
      <c r="E300" s="93" t="s">
        <v>52</v>
      </c>
      <c r="F300" s="93"/>
      <c r="G300" s="63">
        <v>500</v>
      </c>
    </row>
    <row r="301" spans="1:9" s="21" customFormat="1" hidden="1" x14ac:dyDescent="0.2">
      <c r="A301" s="71">
        <v>292</v>
      </c>
      <c r="B301" s="54">
        <v>701</v>
      </c>
      <c r="C301" s="2" t="s">
        <v>282</v>
      </c>
      <c r="D301" s="2"/>
      <c r="E301" s="87" t="s">
        <v>121</v>
      </c>
      <c r="F301" s="87"/>
      <c r="G301" s="29">
        <f>G302</f>
        <v>3150</v>
      </c>
    </row>
    <row r="302" spans="1:9" hidden="1" x14ac:dyDescent="0.2">
      <c r="A302" s="71">
        <v>293</v>
      </c>
      <c r="B302" s="55">
        <v>701</v>
      </c>
      <c r="C302" s="4" t="s">
        <v>282</v>
      </c>
      <c r="D302" s="4" t="s">
        <v>90</v>
      </c>
      <c r="E302" s="93" t="s">
        <v>91</v>
      </c>
      <c r="F302" s="93"/>
      <c r="G302" s="63">
        <v>3150</v>
      </c>
    </row>
    <row r="303" spans="1:9" s="21" customFormat="1" ht="63.75" hidden="1" x14ac:dyDescent="0.2">
      <c r="A303" s="71">
        <v>294</v>
      </c>
      <c r="B303" s="54">
        <v>701</v>
      </c>
      <c r="C303" s="2" t="s">
        <v>202</v>
      </c>
      <c r="D303" s="2"/>
      <c r="E303" s="87" t="s">
        <v>95</v>
      </c>
      <c r="F303" s="87"/>
      <c r="G303" s="29">
        <f>G304+G305</f>
        <v>129366</v>
      </c>
    </row>
    <row r="304" spans="1:9" s="21" customFormat="1" hidden="1" x14ac:dyDescent="0.2">
      <c r="A304" s="71">
        <v>295</v>
      </c>
      <c r="B304" s="55">
        <v>701</v>
      </c>
      <c r="C304" s="4" t="s">
        <v>202</v>
      </c>
      <c r="D304" s="4" t="s">
        <v>90</v>
      </c>
      <c r="E304" s="93" t="s">
        <v>91</v>
      </c>
      <c r="F304" s="93"/>
      <c r="G304" s="73">
        <v>125500</v>
      </c>
    </row>
    <row r="305" spans="1:7" s="21" customFormat="1" hidden="1" x14ac:dyDescent="0.2">
      <c r="A305" s="71">
        <v>296</v>
      </c>
      <c r="B305" s="55">
        <v>701</v>
      </c>
      <c r="C305" s="4" t="s">
        <v>202</v>
      </c>
      <c r="D305" s="4" t="s">
        <v>51</v>
      </c>
      <c r="E305" s="93" t="s">
        <v>52</v>
      </c>
      <c r="F305" s="93"/>
      <c r="G305" s="73">
        <v>3866</v>
      </c>
    </row>
    <row r="306" spans="1:7" s="21" customFormat="1" ht="63.75" hidden="1" x14ac:dyDescent="0.2">
      <c r="A306" s="71">
        <v>297</v>
      </c>
      <c r="B306" s="54">
        <v>701</v>
      </c>
      <c r="C306" s="2" t="s">
        <v>203</v>
      </c>
      <c r="D306" s="2"/>
      <c r="E306" s="87" t="s">
        <v>96</v>
      </c>
      <c r="F306" s="87"/>
      <c r="G306" s="29">
        <f>G307</f>
        <v>1920</v>
      </c>
    </row>
    <row r="307" spans="1:7" s="21" customFormat="1" ht="16.5" hidden="1" customHeight="1" x14ac:dyDescent="0.2">
      <c r="A307" s="71">
        <v>298</v>
      </c>
      <c r="B307" s="55">
        <v>701</v>
      </c>
      <c r="C307" s="4" t="s">
        <v>203</v>
      </c>
      <c r="D307" s="4" t="s">
        <v>90</v>
      </c>
      <c r="E307" s="93" t="s">
        <v>91</v>
      </c>
      <c r="F307" s="93"/>
      <c r="G307" s="73">
        <v>1920</v>
      </c>
    </row>
    <row r="308" spans="1:7" s="21" customFormat="1" ht="30.75" hidden="1" customHeight="1" x14ac:dyDescent="0.2">
      <c r="A308" s="71">
        <v>299</v>
      </c>
      <c r="B308" s="54">
        <v>701</v>
      </c>
      <c r="C308" s="2" t="s">
        <v>285</v>
      </c>
      <c r="D308" s="2"/>
      <c r="E308" s="87" t="s">
        <v>122</v>
      </c>
      <c r="F308" s="87"/>
      <c r="G308" s="29">
        <f>G313+G315+G309+G311</f>
        <v>11116.8</v>
      </c>
    </row>
    <row r="309" spans="1:7" s="21" customFormat="1" ht="45" hidden="1" customHeight="1" x14ac:dyDescent="0.2">
      <c r="A309" s="71">
        <v>300</v>
      </c>
      <c r="B309" s="54">
        <v>701</v>
      </c>
      <c r="C309" s="2" t="s">
        <v>286</v>
      </c>
      <c r="D309" s="2"/>
      <c r="E309" s="87" t="s">
        <v>123</v>
      </c>
      <c r="F309" s="87"/>
      <c r="G309" s="29">
        <f>G310</f>
        <v>5050.3999999999996</v>
      </c>
    </row>
    <row r="310" spans="1:7" s="21" customFormat="1" ht="21.75" hidden="1" customHeight="1" x14ac:dyDescent="0.2">
      <c r="A310" s="71">
        <v>301</v>
      </c>
      <c r="B310" s="55">
        <v>701</v>
      </c>
      <c r="C310" s="4" t="s">
        <v>286</v>
      </c>
      <c r="D310" s="4" t="s">
        <v>90</v>
      </c>
      <c r="E310" s="93" t="s">
        <v>91</v>
      </c>
      <c r="F310" s="93"/>
      <c r="G310" s="63">
        <v>5050.3999999999996</v>
      </c>
    </row>
    <row r="311" spans="1:7" s="21" customFormat="1" ht="17.25" hidden="1" customHeight="1" x14ac:dyDescent="0.2">
      <c r="A311" s="71">
        <v>302</v>
      </c>
      <c r="B311" s="54">
        <v>701</v>
      </c>
      <c r="C311" s="2" t="s">
        <v>287</v>
      </c>
      <c r="D311" s="2"/>
      <c r="E311" s="87" t="s">
        <v>124</v>
      </c>
      <c r="F311" s="87"/>
      <c r="G311" s="29">
        <f>G312</f>
        <v>400</v>
      </c>
    </row>
    <row r="312" spans="1:7" s="21" customFormat="1" ht="20.100000000000001" hidden="1" customHeight="1" x14ac:dyDescent="0.2">
      <c r="A312" s="71">
        <v>303</v>
      </c>
      <c r="B312" s="55">
        <v>701</v>
      </c>
      <c r="C312" s="4" t="s">
        <v>287</v>
      </c>
      <c r="D312" s="4" t="s">
        <v>90</v>
      </c>
      <c r="E312" s="93" t="s">
        <v>91</v>
      </c>
      <c r="F312" s="93"/>
      <c r="G312" s="63">
        <v>400</v>
      </c>
    </row>
    <row r="313" spans="1:7" s="21" customFormat="1" ht="93" hidden="1" customHeight="1" x14ac:dyDescent="0.2">
      <c r="A313" s="71">
        <v>304</v>
      </c>
      <c r="B313" s="54">
        <v>701</v>
      </c>
      <c r="C313" s="32" t="s">
        <v>204</v>
      </c>
      <c r="D313" s="2"/>
      <c r="E313" s="94" t="s">
        <v>97</v>
      </c>
      <c r="F313" s="94"/>
      <c r="G313" s="29">
        <f>G314</f>
        <v>5420</v>
      </c>
    </row>
    <row r="314" spans="1:7" s="21" customFormat="1" ht="16.5" hidden="1" customHeight="1" x14ac:dyDescent="0.2">
      <c r="A314" s="71">
        <v>305</v>
      </c>
      <c r="B314" s="55">
        <v>701</v>
      </c>
      <c r="C314" s="4" t="s">
        <v>204</v>
      </c>
      <c r="D314" s="4" t="s">
        <v>90</v>
      </c>
      <c r="E314" s="93" t="s">
        <v>91</v>
      </c>
      <c r="F314" s="93"/>
      <c r="G314" s="73">
        <v>5420</v>
      </c>
    </row>
    <row r="315" spans="1:7" s="21" customFormat="1" ht="108" hidden="1" customHeight="1" x14ac:dyDescent="0.2">
      <c r="A315" s="71">
        <v>306</v>
      </c>
      <c r="B315" s="54">
        <v>701</v>
      </c>
      <c r="C315" s="2" t="s">
        <v>205</v>
      </c>
      <c r="D315" s="2"/>
      <c r="E315" s="94" t="s">
        <v>98</v>
      </c>
      <c r="F315" s="94"/>
      <c r="G315" s="29">
        <f>G316</f>
        <v>246.4</v>
      </c>
    </row>
    <row r="316" spans="1:7" s="21" customFormat="1" ht="24" hidden="1" customHeight="1" x14ac:dyDescent="0.2">
      <c r="A316" s="71">
        <v>307</v>
      </c>
      <c r="B316" s="55">
        <v>701</v>
      </c>
      <c r="C316" s="4" t="s">
        <v>205</v>
      </c>
      <c r="D316" s="4" t="s">
        <v>90</v>
      </c>
      <c r="E316" s="93" t="s">
        <v>91</v>
      </c>
      <c r="F316" s="93"/>
      <c r="G316" s="73">
        <v>246.4</v>
      </c>
    </row>
    <row r="317" spans="1:7" s="21" customFormat="1" ht="37.5" hidden="1" customHeight="1" x14ac:dyDescent="0.2">
      <c r="A317" s="71">
        <v>308</v>
      </c>
      <c r="B317" s="54">
        <v>701</v>
      </c>
      <c r="C317" s="2" t="s">
        <v>283</v>
      </c>
      <c r="D317" s="2"/>
      <c r="E317" s="87" t="s">
        <v>186</v>
      </c>
      <c r="F317" s="87"/>
      <c r="G317" s="29">
        <f>G318</f>
        <v>21126</v>
      </c>
    </row>
    <row r="318" spans="1:7" ht="40.5" hidden="1" customHeight="1" x14ac:dyDescent="0.2">
      <c r="A318" s="71">
        <v>309</v>
      </c>
      <c r="B318" s="54">
        <v>701</v>
      </c>
      <c r="C318" s="2" t="s">
        <v>284</v>
      </c>
      <c r="D318" s="2"/>
      <c r="E318" s="87" t="s">
        <v>449</v>
      </c>
      <c r="F318" s="87"/>
      <c r="G318" s="29">
        <f>G319</f>
        <v>21126</v>
      </c>
    </row>
    <row r="319" spans="1:7" hidden="1" x14ac:dyDescent="0.2">
      <c r="A319" s="71">
        <v>310</v>
      </c>
      <c r="B319" s="55">
        <v>701</v>
      </c>
      <c r="C319" s="4" t="s">
        <v>284</v>
      </c>
      <c r="D319" s="4" t="s">
        <v>90</v>
      </c>
      <c r="E319" s="93" t="s">
        <v>91</v>
      </c>
      <c r="F319" s="93"/>
      <c r="G319" s="63">
        <v>21126</v>
      </c>
    </row>
    <row r="320" spans="1:7" ht="38.25" hidden="1" x14ac:dyDescent="0.2">
      <c r="A320" s="71">
        <v>311</v>
      </c>
      <c r="B320" s="1">
        <v>701</v>
      </c>
      <c r="C320" s="2" t="s">
        <v>440</v>
      </c>
      <c r="D320" s="4"/>
      <c r="E320" s="87" t="s">
        <v>454</v>
      </c>
      <c r="F320" s="87"/>
      <c r="G320" s="29">
        <f>G321</f>
        <v>4000</v>
      </c>
    </row>
    <row r="321" spans="1:9" ht="38.25" hidden="1" x14ac:dyDescent="0.2">
      <c r="A321" s="71">
        <v>312</v>
      </c>
      <c r="B321" s="1">
        <v>701</v>
      </c>
      <c r="C321" s="2" t="s">
        <v>441</v>
      </c>
      <c r="D321" s="4"/>
      <c r="E321" s="87" t="s">
        <v>457</v>
      </c>
      <c r="F321" s="87"/>
      <c r="G321" s="29">
        <f>G322</f>
        <v>4000</v>
      </c>
    </row>
    <row r="322" spans="1:9" hidden="1" x14ac:dyDescent="0.2">
      <c r="A322" s="71">
        <v>313</v>
      </c>
      <c r="B322" s="3">
        <v>701</v>
      </c>
      <c r="C322" s="4" t="s">
        <v>441</v>
      </c>
      <c r="D322" s="4" t="s">
        <v>90</v>
      </c>
      <c r="E322" s="93" t="s">
        <v>91</v>
      </c>
      <c r="F322" s="93"/>
      <c r="G322" s="63">
        <v>4000</v>
      </c>
    </row>
    <row r="323" spans="1:9" x14ac:dyDescent="0.2">
      <c r="A323" s="71">
        <v>314</v>
      </c>
      <c r="B323" s="89">
        <v>702</v>
      </c>
      <c r="C323" s="10"/>
      <c r="D323" s="2"/>
      <c r="E323" s="87" t="s">
        <v>21</v>
      </c>
      <c r="F323" s="116">
        <v>394131.20000000001</v>
      </c>
      <c r="G323" s="29">
        <f>G324+G349</f>
        <v>418413.4</v>
      </c>
      <c r="H323" s="83">
        <f>G323-F323</f>
        <v>24282.200000000012</v>
      </c>
      <c r="I323" s="121">
        <f>G323/F323*100</f>
        <v>106.16094336099249</v>
      </c>
    </row>
    <row r="324" spans="1:9" ht="38.25" hidden="1" x14ac:dyDescent="0.2">
      <c r="A324" s="71">
        <v>315</v>
      </c>
      <c r="B324" s="54">
        <v>702</v>
      </c>
      <c r="C324" s="2" t="s">
        <v>279</v>
      </c>
      <c r="D324" s="2"/>
      <c r="E324" s="87" t="s">
        <v>473</v>
      </c>
      <c r="F324" s="87"/>
      <c r="G324" s="29">
        <f>G325+G339+G346</f>
        <v>405413.4</v>
      </c>
    </row>
    <row r="325" spans="1:9" ht="25.5" hidden="1" x14ac:dyDescent="0.2">
      <c r="A325" s="71">
        <v>316</v>
      </c>
      <c r="B325" s="54">
        <v>702</v>
      </c>
      <c r="C325" s="2" t="s">
        <v>285</v>
      </c>
      <c r="D325" s="2"/>
      <c r="E325" s="87" t="s">
        <v>122</v>
      </c>
      <c r="F325" s="87"/>
      <c r="G325" s="29">
        <f>G326+G329+G331+G334+G337</f>
        <v>347849.4</v>
      </c>
    </row>
    <row r="326" spans="1:9" ht="38.25" hidden="1" x14ac:dyDescent="0.2">
      <c r="A326" s="71">
        <v>317</v>
      </c>
      <c r="B326" s="54">
        <v>702</v>
      </c>
      <c r="C326" s="2" t="s">
        <v>286</v>
      </c>
      <c r="D326" s="2"/>
      <c r="E326" s="87" t="s">
        <v>123</v>
      </c>
      <c r="F326" s="87"/>
      <c r="G326" s="29">
        <f>G327+G328</f>
        <v>104834.7</v>
      </c>
    </row>
    <row r="327" spans="1:9" hidden="1" x14ac:dyDescent="0.2">
      <c r="A327" s="71">
        <v>318</v>
      </c>
      <c r="B327" s="55">
        <v>702</v>
      </c>
      <c r="C327" s="4" t="s">
        <v>286</v>
      </c>
      <c r="D327" s="4" t="s">
        <v>90</v>
      </c>
      <c r="E327" s="93" t="s">
        <v>91</v>
      </c>
      <c r="F327" s="93"/>
      <c r="G327" s="63">
        <f>102295.7+1039</f>
        <v>103334.7</v>
      </c>
    </row>
    <row r="328" spans="1:9" hidden="1" x14ac:dyDescent="0.2">
      <c r="A328" s="71">
        <v>319</v>
      </c>
      <c r="B328" s="55">
        <v>702</v>
      </c>
      <c r="C328" s="4" t="s">
        <v>286</v>
      </c>
      <c r="D328" s="4" t="s">
        <v>51</v>
      </c>
      <c r="E328" s="93" t="s">
        <v>52</v>
      </c>
      <c r="F328" s="93"/>
      <c r="G328" s="63">
        <v>1500</v>
      </c>
    </row>
    <row r="329" spans="1:9" ht="22.5" hidden="1" customHeight="1" x14ac:dyDescent="0.2">
      <c r="A329" s="71">
        <v>320</v>
      </c>
      <c r="B329" s="54">
        <v>702</v>
      </c>
      <c r="C329" s="2" t="s">
        <v>288</v>
      </c>
      <c r="D329" s="2"/>
      <c r="E329" s="5" t="s">
        <v>125</v>
      </c>
      <c r="F329" s="5"/>
      <c r="G329" s="29">
        <f>G330</f>
        <v>3523.7</v>
      </c>
    </row>
    <row r="330" spans="1:9" s="21" customFormat="1" hidden="1" x14ac:dyDescent="0.2">
      <c r="A330" s="71">
        <v>321</v>
      </c>
      <c r="B330" s="55">
        <v>702</v>
      </c>
      <c r="C330" s="4" t="s">
        <v>288</v>
      </c>
      <c r="D330" s="4" t="s">
        <v>90</v>
      </c>
      <c r="E330" s="93" t="s">
        <v>91</v>
      </c>
      <c r="F330" s="93"/>
      <c r="G330" s="63">
        <v>3523.7</v>
      </c>
    </row>
    <row r="331" spans="1:9" ht="89.25" hidden="1" x14ac:dyDescent="0.2">
      <c r="A331" s="71">
        <v>322</v>
      </c>
      <c r="B331" s="54">
        <v>702</v>
      </c>
      <c r="C331" s="32" t="s">
        <v>204</v>
      </c>
      <c r="D331" s="2"/>
      <c r="E331" s="94" t="s">
        <v>97</v>
      </c>
      <c r="F331" s="94"/>
      <c r="G331" s="40">
        <f>G332+G333</f>
        <v>213373</v>
      </c>
    </row>
    <row r="332" spans="1:9" s="21" customFormat="1" hidden="1" x14ac:dyDescent="0.2">
      <c r="A332" s="71">
        <v>323</v>
      </c>
      <c r="B332" s="55">
        <v>702</v>
      </c>
      <c r="C332" s="4" t="s">
        <v>204</v>
      </c>
      <c r="D332" s="4" t="s">
        <v>90</v>
      </c>
      <c r="E332" s="93" t="s">
        <v>91</v>
      </c>
      <c r="F332" s="93"/>
      <c r="G332" s="73">
        <v>213120</v>
      </c>
    </row>
    <row r="333" spans="1:9" s="21" customFormat="1" hidden="1" x14ac:dyDescent="0.2">
      <c r="A333" s="71">
        <v>324</v>
      </c>
      <c r="B333" s="55">
        <v>702</v>
      </c>
      <c r="C333" s="4" t="s">
        <v>204</v>
      </c>
      <c r="D333" s="4" t="s">
        <v>51</v>
      </c>
      <c r="E333" s="93" t="s">
        <v>52</v>
      </c>
      <c r="F333" s="93"/>
      <c r="G333" s="73">
        <v>253</v>
      </c>
    </row>
    <row r="334" spans="1:9" s="21" customFormat="1" ht="102" hidden="1" x14ac:dyDescent="0.2">
      <c r="A334" s="71">
        <v>325</v>
      </c>
      <c r="B334" s="54">
        <v>702</v>
      </c>
      <c r="C334" s="2" t="s">
        <v>205</v>
      </c>
      <c r="D334" s="2"/>
      <c r="E334" s="94" t="s">
        <v>98</v>
      </c>
      <c r="F334" s="94"/>
      <c r="G334" s="40">
        <f>G335+G336</f>
        <v>9393.6</v>
      </c>
    </row>
    <row r="335" spans="1:9" s="21" customFormat="1" hidden="1" x14ac:dyDescent="0.2">
      <c r="A335" s="71">
        <v>326</v>
      </c>
      <c r="B335" s="55">
        <v>702</v>
      </c>
      <c r="C335" s="4" t="s">
        <v>205</v>
      </c>
      <c r="D335" s="4" t="s">
        <v>90</v>
      </c>
      <c r="E335" s="93" t="s">
        <v>91</v>
      </c>
      <c r="F335" s="93"/>
      <c r="G335" s="73">
        <v>9269</v>
      </c>
    </row>
    <row r="336" spans="1:9" s="21" customFormat="1" hidden="1" x14ac:dyDescent="0.2">
      <c r="A336" s="71">
        <v>327</v>
      </c>
      <c r="B336" s="55">
        <v>702</v>
      </c>
      <c r="C336" s="4" t="s">
        <v>205</v>
      </c>
      <c r="D336" s="4" t="s">
        <v>51</v>
      </c>
      <c r="E336" s="93" t="s">
        <v>52</v>
      </c>
      <c r="F336" s="93"/>
      <c r="G336" s="73">
        <v>124.6</v>
      </c>
    </row>
    <row r="337" spans="1:9" s="21" customFormat="1" ht="25.5" hidden="1" x14ac:dyDescent="0.2">
      <c r="A337" s="71">
        <v>328</v>
      </c>
      <c r="B337" s="1">
        <v>702</v>
      </c>
      <c r="C337" s="2" t="s">
        <v>514</v>
      </c>
      <c r="D337" s="2"/>
      <c r="E337" s="112" t="s">
        <v>515</v>
      </c>
      <c r="F337" s="112"/>
      <c r="G337" s="29">
        <f>G338</f>
        <v>16724.400000000001</v>
      </c>
    </row>
    <row r="338" spans="1:9" s="21" customFormat="1" hidden="1" x14ac:dyDescent="0.2">
      <c r="A338" s="71">
        <v>329</v>
      </c>
      <c r="B338" s="3">
        <v>702</v>
      </c>
      <c r="C338" s="4" t="s">
        <v>514</v>
      </c>
      <c r="D338" s="4" t="s">
        <v>90</v>
      </c>
      <c r="E338" s="7" t="s">
        <v>91</v>
      </c>
      <c r="F338" s="7"/>
      <c r="G338" s="73">
        <v>16724.400000000001</v>
      </c>
    </row>
    <row r="339" spans="1:9" ht="38.25" hidden="1" x14ac:dyDescent="0.2">
      <c r="A339" s="71">
        <v>330</v>
      </c>
      <c r="B339" s="54">
        <v>702</v>
      </c>
      <c r="C339" s="2" t="s">
        <v>283</v>
      </c>
      <c r="D339" s="2"/>
      <c r="E339" s="87" t="s">
        <v>186</v>
      </c>
      <c r="F339" s="87"/>
      <c r="G339" s="29">
        <f>G340+G342+G344</f>
        <v>56964</v>
      </c>
    </row>
    <row r="340" spans="1:9" s="21" customFormat="1" ht="44.1" hidden="1" customHeight="1" x14ac:dyDescent="0.2">
      <c r="A340" s="71">
        <v>331</v>
      </c>
      <c r="B340" s="54">
        <v>702</v>
      </c>
      <c r="C340" s="32" t="s">
        <v>284</v>
      </c>
      <c r="D340" s="32"/>
      <c r="E340" s="87" t="s">
        <v>449</v>
      </c>
      <c r="F340" s="87"/>
      <c r="G340" s="29">
        <f>G341</f>
        <v>44900</v>
      </c>
    </row>
    <row r="341" spans="1:9" s="21" customFormat="1" hidden="1" x14ac:dyDescent="0.2">
      <c r="A341" s="71">
        <v>332</v>
      </c>
      <c r="B341" s="55">
        <v>702</v>
      </c>
      <c r="C341" s="52" t="s">
        <v>284</v>
      </c>
      <c r="D341" s="4" t="s">
        <v>90</v>
      </c>
      <c r="E341" s="93" t="s">
        <v>91</v>
      </c>
      <c r="F341" s="93"/>
      <c r="G341" s="63">
        <v>44900</v>
      </c>
    </row>
    <row r="342" spans="1:9" s="21" customFormat="1" ht="38.25" hidden="1" x14ac:dyDescent="0.2">
      <c r="A342" s="71">
        <v>333</v>
      </c>
      <c r="B342" s="54">
        <v>702</v>
      </c>
      <c r="C342" s="32" t="s">
        <v>355</v>
      </c>
      <c r="D342" s="2"/>
      <c r="E342" s="87" t="s">
        <v>374</v>
      </c>
      <c r="F342" s="87"/>
      <c r="G342" s="29">
        <f>G343</f>
        <v>10564</v>
      </c>
    </row>
    <row r="343" spans="1:9" s="64" customFormat="1" hidden="1" x14ac:dyDescent="0.2">
      <c r="A343" s="71">
        <v>334</v>
      </c>
      <c r="B343" s="55">
        <v>702</v>
      </c>
      <c r="C343" s="52" t="s">
        <v>355</v>
      </c>
      <c r="D343" s="4" t="s">
        <v>90</v>
      </c>
      <c r="E343" s="93" t="s">
        <v>91</v>
      </c>
      <c r="F343" s="93"/>
      <c r="G343" s="63">
        <v>10564</v>
      </c>
    </row>
    <row r="344" spans="1:9" s="64" customFormat="1" ht="51" hidden="1" x14ac:dyDescent="0.2">
      <c r="A344" s="71">
        <v>335</v>
      </c>
      <c r="B344" s="54">
        <v>702</v>
      </c>
      <c r="C344" s="32" t="s">
        <v>447</v>
      </c>
      <c r="D344" s="2"/>
      <c r="E344" s="87" t="s">
        <v>486</v>
      </c>
      <c r="F344" s="87"/>
      <c r="G344" s="29">
        <f>G345</f>
        <v>1500</v>
      </c>
    </row>
    <row r="345" spans="1:9" s="64" customFormat="1" hidden="1" x14ac:dyDescent="0.2">
      <c r="A345" s="71">
        <v>336</v>
      </c>
      <c r="B345" s="55">
        <v>702</v>
      </c>
      <c r="C345" s="52" t="s">
        <v>447</v>
      </c>
      <c r="D345" s="4" t="s">
        <v>90</v>
      </c>
      <c r="E345" s="93" t="s">
        <v>91</v>
      </c>
      <c r="F345" s="93"/>
      <c r="G345" s="63">
        <v>1500</v>
      </c>
    </row>
    <row r="346" spans="1:9" s="20" customFormat="1" ht="26.25" hidden="1" customHeight="1" x14ac:dyDescent="0.2">
      <c r="A346" s="71">
        <v>337</v>
      </c>
      <c r="B346" s="89">
        <v>702</v>
      </c>
      <c r="C346" s="10" t="s">
        <v>464</v>
      </c>
      <c r="D346" s="2"/>
      <c r="E346" s="87" t="s">
        <v>130</v>
      </c>
      <c r="F346" s="87"/>
      <c r="G346" s="29">
        <f>G347</f>
        <v>600</v>
      </c>
    </row>
    <row r="347" spans="1:9" s="21" customFormat="1" ht="38.25" hidden="1" x14ac:dyDescent="0.2">
      <c r="A347" s="71">
        <v>338</v>
      </c>
      <c r="B347" s="89">
        <v>702</v>
      </c>
      <c r="C347" s="10" t="s">
        <v>461</v>
      </c>
      <c r="D347" s="2"/>
      <c r="E347" s="87" t="s">
        <v>131</v>
      </c>
      <c r="F347" s="87"/>
      <c r="G347" s="29">
        <f>G348</f>
        <v>600</v>
      </c>
    </row>
    <row r="348" spans="1:9" hidden="1" x14ac:dyDescent="0.2">
      <c r="A348" s="71">
        <v>339</v>
      </c>
      <c r="B348" s="90">
        <v>702</v>
      </c>
      <c r="C348" s="12" t="s">
        <v>461</v>
      </c>
      <c r="D348" s="4" t="s">
        <v>90</v>
      </c>
      <c r="E348" s="93" t="s">
        <v>91</v>
      </c>
      <c r="F348" s="93"/>
      <c r="G348" s="63">
        <v>600</v>
      </c>
    </row>
    <row r="349" spans="1:9" ht="38.25" hidden="1" x14ac:dyDescent="0.2">
      <c r="A349" s="71">
        <v>340</v>
      </c>
      <c r="B349" s="1">
        <v>702</v>
      </c>
      <c r="C349" s="2" t="s">
        <v>440</v>
      </c>
      <c r="D349" s="4"/>
      <c r="E349" s="87" t="s">
        <v>454</v>
      </c>
      <c r="F349" s="87"/>
      <c r="G349" s="29">
        <f>G350</f>
        <v>13000</v>
      </c>
    </row>
    <row r="350" spans="1:9" ht="38.25" hidden="1" x14ac:dyDescent="0.2">
      <c r="A350" s="71">
        <v>341</v>
      </c>
      <c r="B350" s="1">
        <v>702</v>
      </c>
      <c r="C350" s="2" t="s">
        <v>441</v>
      </c>
      <c r="D350" s="4"/>
      <c r="E350" s="87" t="s">
        <v>457</v>
      </c>
      <c r="F350" s="87"/>
      <c r="G350" s="29">
        <f>G351</f>
        <v>13000</v>
      </c>
    </row>
    <row r="351" spans="1:9" hidden="1" x14ac:dyDescent="0.2">
      <c r="A351" s="71">
        <v>342</v>
      </c>
      <c r="B351" s="3">
        <v>702</v>
      </c>
      <c r="C351" s="4" t="s">
        <v>441</v>
      </c>
      <c r="D351" s="4" t="s">
        <v>90</v>
      </c>
      <c r="E351" s="93" t="s">
        <v>91</v>
      </c>
      <c r="F351" s="93"/>
      <c r="G351" s="63">
        <v>13000</v>
      </c>
    </row>
    <row r="352" spans="1:9" s="21" customFormat="1" x14ac:dyDescent="0.2">
      <c r="A352" s="71">
        <v>343</v>
      </c>
      <c r="B352" s="89">
        <v>703</v>
      </c>
      <c r="C352" s="10"/>
      <c r="D352" s="2"/>
      <c r="E352" s="87" t="s">
        <v>354</v>
      </c>
      <c r="F352" s="116">
        <v>27262.5</v>
      </c>
      <c r="G352" s="29">
        <f>G353</f>
        <v>28805</v>
      </c>
      <c r="H352" s="83">
        <f>G352-F352</f>
        <v>1542.5</v>
      </c>
      <c r="I352" s="121">
        <f>G352/F352*100</f>
        <v>105.65795506648325</v>
      </c>
    </row>
    <row r="353" spans="1:9" s="21" customFormat="1" ht="38.25" hidden="1" x14ac:dyDescent="0.2">
      <c r="A353" s="71">
        <v>344</v>
      </c>
      <c r="B353" s="89">
        <v>703</v>
      </c>
      <c r="C353" s="2" t="s">
        <v>279</v>
      </c>
      <c r="D353" s="2"/>
      <c r="E353" s="87" t="s">
        <v>473</v>
      </c>
      <c r="F353" s="87"/>
      <c r="G353" s="29">
        <f>G354</f>
        <v>28805</v>
      </c>
    </row>
    <row r="354" spans="1:9" s="21" customFormat="1" ht="38.25" hidden="1" x14ac:dyDescent="0.2">
      <c r="A354" s="71">
        <v>345</v>
      </c>
      <c r="B354" s="89">
        <v>703</v>
      </c>
      <c r="C354" s="2" t="s">
        <v>290</v>
      </c>
      <c r="D354" s="2"/>
      <c r="E354" s="87" t="s">
        <v>127</v>
      </c>
      <c r="F354" s="87"/>
      <c r="G354" s="29">
        <f>G363+G355+G359+G361</f>
        <v>28805</v>
      </c>
    </row>
    <row r="355" spans="1:9" s="21" customFormat="1" hidden="1" x14ac:dyDescent="0.2">
      <c r="A355" s="71">
        <v>346</v>
      </c>
      <c r="B355" s="54">
        <v>703</v>
      </c>
      <c r="C355" s="2" t="s">
        <v>291</v>
      </c>
      <c r="D355" s="2"/>
      <c r="E355" s="87" t="s">
        <v>129</v>
      </c>
      <c r="F355" s="87"/>
      <c r="G355" s="29">
        <f>G356+G357+G358</f>
        <v>17492.7</v>
      </c>
    </row>
    <row r="356" spans="1:9" s="21" customFormat="1" hidden="1" x14ac:dyDescent="0.2">
      <c r="A356" s="71">
        <v>347</v>
      </c>
      <c r="B356" s="55">
        <v>703</v>
      </c>
      <c r="C356" s="4" t="s">
        <v>291</v>
      </c>
      <c r="D356" s="4" t="s">
        <v>44</v>
      </c>
      <c r="E356" s="93" t="s">
        <v>45</v>
      </c>
      <c r="F356" s="93"/>
      <c r="G356" s="63">
        <v>3800</v>
      </c>
    </row>
    <row r="357" spans="1:9" s="21" customFormat="1" ht="25.5" hidden="1" x14ac:dyDescent="0.2">
      <c r="A357" s="71">
        <v>348</v>
      </c>
      <c r="B357" s="55">
        <v>703</v>
      </c>
      <c r="C357" s="4" t="s">
        <v>291</v>
      </c>
      <c r="D357" s="4">
        <v>240</v>
      </c>
      <c r="E357" s="93" t="s">
        <v>77</v>
      </c>
      <c r="F357" s="93"/>
      <c r="G357" s="63">
        <v>178.8</v>
      </c>
    </row>
    <row r="358" spans="1:9" s="21" customFormat="1" hidden="1" x14ac:dyDescent="0.2">
      <c r="A358" s="71">
        <v>349</v>
      </c>
      <c r="B358" s="55">
        <v>703</v>
      </c>
      <c r="C358" s="4" t="s">
        <v>291</v>
      </c>
      <c r="D358" s="4" t="s">
        <v>90</v>
      </c>
      <c r="E358" s="93" t="s">
        <v>91</v>
      </c>
      <c r="F358" s="93"/>
      <c r="G358" s="63">
        <v>13513.9</v>
      </c>
    </row>
    <row r="359" spans="1:9" s="21" customFormat="1" ht="38.25" hidden="1" x14ac:dyDescent="0.2">
      <c r="A359" s="71">
        <v>350</v>
      </c>
      <c r="B359" s="54">
        <v>703</v>
      </c>
      <c r="C359" s="2" t="s">
        <v>380</v>
      </c>
      <c r="D359" s="4"/>
      <c r="E359" s="87" t="s">
        <v>448</v>
      </c>
      <c r="F359" s="87"/>
      <c r="G359" s="29">
        <f>G360</f>
        <v>1294.3000000000002</v>
      </c>
    </row>
    <row r="360" spans="1:9" s="21" customFormat="1" hidden="1" x14ac:dyDescent="0.2">
      <c r="A360" s="71">
        <v>351</v>
      </c>
      <c r="B360" s="55">
        <v>703</v>
      </c>
      <c r="C360" s="4" t="s">
        <v>380</v>
      </c>
      <c r="D360" s="4" t="s">
        <v>90</v>
      </c>
      <c r="E360" s="93" t="s">
        <v>91</v>
      </c>
      <c r="F360" s="93"/>
      <c r="G360" s="63">
        <f>930.7+363.6</f>
        <v>1294.3000000000002</v>
      </c>
    </row>
    <row r="361" spans="1:9" s="21" customFormat="1" ht="27" hidden="1" customHeight="1" x14ac:dyDescent="0.2">
      <c r="A361" s="71">
        <v>352</v>
      </c>
      <c r="B361" s="54">
        <v>703</v>
      </c>
      <c r="C361" s="2" t="s">
        <v>478</v>
      </c>
      <c r="D361" s="4"/>
      <c r="E361" s="87" t="s">
        <v>477</v>
      </c>
      <c r="F361" s="87"/>
      <c r="G361" s="29">
        <f>G362</f>
        <v>2000</v>
      </c>
    </row>
    <row r="362" spans="1:9" s="21" customFormat="1" hidden="1" x14ac:dyDescent="0.2">
      <c r="A362" s="71">
        <v>353</v>
      </c>
      <c r="B362" s="55">
        <v>703</v>
      </c>
      <c r="C362" s="4" t="s">
        <v>478</v>
      </c>
      <c r="D362" s="4" t="s">
        <v>90</v>
      </c>
      <c r="E362" s="93" t="s">
        <v>91</v>
      </c>
      <c r="F362" s="93"/>
      <c r="G362" s="63">
        <v>2000</v>
      </c>
    </row>
    <row r="363" spans="1:9" s="21" customFormat="1" ht="89.25" hidden="1" x14ac:dyDescent="0.2">
      <c r="A363" s="71">
        <v>354</v>
      </c>
      <c r="B363" s="54">
        <v>703</v>
      </c>
      <c r="C363" s="32" t="s">
        <v>436</v>
      </c>
      <c r="D363" s="2"/>
      <c r="E363" s="94" t="s">
        <v>97</v>
      </c>
      <c r="F363" s="94"/>
      <c r="G363" s="40">
        <f>G364</f>
        <v>8018</v>
      </c>
    </row>
    <row r="364" spans="1:9" s="21" customFormat="1" hidden="1" x14ac:dyDescent="0.2">
      <c r="A364" s="71">
        <v>355</v>
      </c>
      <c r="B364" s="55">
        <v>703</v>
      </c>
      <c r="C364" s="4" t="s">
        <v>436</v>
      </c>
      <c r="D364" s="4" t="s">
        <v>90</v>
      </c>
      <c r="E364" s="93" t="s">
        <v>91</v>
      </c>
      <c r="F364" s="93"/>
      <c r="G364" s="73">
        <v>8018</v>
      </c>
    </row>
    <row r="365" spans="1:9" s="21" customFormat="1" x14ac:dyDescent="0.2">
      <c r="A365" s="71">
        <v>356</v>
      </c>
      <c r="B365" s="54">
        <v>707</v>
      </c>
      <c r="C365" s="2"/>
      <c r="D365" s="2"/>
      <c r="E365" s="5" t="s">
        <v>524</v>
      </c>
      <c r="F365" s="116">
        <v>27807.4</v>
      </c>
      <c r="G365" s="29">
        <f>G366</f>
        <v>10930.800000000001</v>
      </c>
      <c r="H365" s="83">
        <f>G365-F365</f>
        <v>-16876.599999999999</v>
      </c>
      <c r="I365" s="121">
        <f>G365/F365*100</f>
        <v>39.308960924070576</v>
      </c>
    </row>
    <row r="366" spans="1:9" s="21" customFormat="1" ht="38.25" hidden="1" x14ac:dyDescent="0.2">
      <c r="A366" s="71">
        <v>357</v>
      </c>
      <c r="B366" s="54">
        <v>707</v>
      </c>
      <c r="C366" s="2" t="s">
        <v>279</v>
      </c>
      <c r="D366" s="2"/>
      <c r="E366" s="87" t="s">
        <v>473</v>
      </c>
      <c r="F366" s="87"/>
      <c r="G366" s="29">
        <f>G367+G374+G377</f>
        <v>10930.800000000001</v>
      </c>
    </row>
    <row r="367" spans="1:9" ht="38.25" hidden="1" x14ac:dyDescent="0.2">
      <c r="A367" s="71">
        <v>358</v>
      </c>
      <c r="B367" s="54">
        <v>707</v>
      </c>
      <c r="C367" s="32" t="s">
        <v>290</v>
      </c>
      <c r="D367" s="2"/>
      <c r="E367" s="87" t="s">
        <v>127</v>
      </c>
      <c r="F367" s="87"/>
      <c r="G367" s="29">
        <f>G370+G368+G372</f>
        <v>9807.8000000000011</v>
      </c>
    </row>
    <row r="368" spans="1:9" s="21" customFormat="1" ht="15.75" hidden="1" customHeight="1" x14ac:dyDescent="0.2">
      <c r="A368" s="71">
        <v>359</v>
      </c>
      <c r="B368" s="54">
        <v>707</v>
      </c>
      <c r="C368" s="32" t="s">
        <v>291</v>
      </c>
      <c r="D368" s="2"/>
      <c r="E368" s="87" t="s">
        <v>129</v>
      </c>
      <c r="F368" s="87"/>
      <c r="G368" s="29">
        <f>G369</f>
        <v>4517.1000000000004</v>
      </c>
    </row>
    <row r="369" spans="1:9" ht="15.75" hidden="1" customHeight="1" x14ac:dyDescent="0.2">
      <c r="A369" s="71">
        <v>360</v>
      </c>
      <c r="B369" s="55">
        <v>707</v>
      </c>
      <c r="C369" s="52" t="s">
        <v>291</v>
      </c>
      <c r="D369" s="4" t="s">
        <v>90</v>
      </c>
      <c r="E369" s="93" t="s">
        <v>91</v>
      </c>
      <c r="F369" s="93"/>
      <c r="G369" s="63">
        <v>4517.1000000000004</v>
      </c>
    </row>
    <row r="370" spans="1:9" s="21" customFormat="1" ht="25.5" hidden="1" x14ac:dyDescent="0.2">
      <c r="A370" s="71">
        <v>361</v>
      </c>
      <c r="B370" s="89">
        <v>707</v>
      </c>
      <c r="C370" s="84" t="s">
        <v>295</v>
      </c>
      <c r="D370" s="10"/>
      <c r="E370" s="87" t="s">
        <v>126</v>
      </c>
      <c r="F370" s="87"/>
      <c r="G370" s="29">
        <f>G371</f>
        <v>4321.3</v>
      </c>
    </row>
    <row r="371" spans="1:9" hidden="1" x14ac:dyDescent="0.2">
      <c r="A371" s="71">
        <v>362</v>
      </c>
      <c r="B371" s="90">
        <v>707</v>
      </c>
      <c r="C371" s="12" t="s">
        <v>295</v>
      </c>
      <c r="D371" s="4" t="s">
        <v>90</v>
      </c>
      <c r="E371" s="93" t="s">
        <v>91</v>
      </c>
      <c r="F371" s="93"/>
      <c r="G371" s="63">
        <v>4321.3</v>
      </c>
    </row>
    <row r="372" spans="1:9" s="21" customFormat="1" hidden="1" x14ac:dyDescent="0.2">
      <c r="A372" s="71">
        <v>363</v>
      </c>
      <c r="B372" s="54">
        <v>707</v>
      </c>
      <c r="C372" s="2" t="s">
        <v>379</v>
      </c>
      <c r="D372" s="4"/>
      <c r="E372" s="87" t="s">
        <v>378</v>
      </c>
      <c r="F372" s="87"/>
      <c r="G372" s="29">
        <f>G373</f>
        <v>969.4</v>
      </c>
    </row>
    <row r="373" spans="1:9" s="21" customFormat="1" hidden="1" x14ac:dyDescent="0.2">
      <c r="A373" s="71">
        <v>364</v>
      </c>
      <c r="B373" s="55">
        <v>707</v>
      </c>
      <c r="C373" s="4" t="s">
        <v>379</v>
      </c>
      <c r="D373" s="4" t="s">
        <v>90</v>
      </c>
      <c r="E373" s="93" t="s">
        <v>91</v>
      </c>
      <c r="F373" s="93"/>
      <c r="G373" s="73">
        <v>969.4</v>
      </c>
    </row>
    <row r="374" spans="1:9" ht="28.5" hidden="1" customHeight="1" x14ac:dyDescent="0.2">
      <c r="A374" s="71">
        <v>365</v>
      </c>
      <c r="B374" s="54">
        <v>707</v>
      </c>
      <c r="C374" s="2" t="s">
        <v>464</v>
      </c>
      <c r="D374" s="2"/>
      <c r="E374" s="87" t="s">
        <v>130</v>
      </c>
      <c r="F374" s="87"/>
      <c r="G374" s="29">
        <f>G375</f>
        <v>923</v>
      </c>
    </row>
    <row r="375" spans="1:9" ht="31.5" hidden="1" customHeight="1" x14ac:dyDescent="0.2">
      <c r="A375" s="71">
        <v>366</v>
      </c>
      <c r="B375" s="54">
        <v>707</v>
      </c>
      <c r="C375" s="2" t="s">
        <v>462</v>
      </c>
      <c r="D375" s="2"/>
      <c r="E375" s="87" t="s">
        <v>141</v>
      </c>
      <c r="F375" s="87"/>
      <c r="G375" s="29">
        <f>G376</f>
        <v>923</v>
      </c>
    </row>
    <row r="376" spans="1:9" hidden="1" x14ac:dyDescent="0.2">
      <c r="A376" s="71">
        <v>367</v>
      </c>
      <c r="B376" s="55">
        <v>707</v>
      </c>
      <c r="C376" s="4" t="s">
        <v>462</v>
      </c>
      <c r="D376" s="4" t="s">
        <v>90</v>
      </c>
      <c r="E376" s="93" t="s">
        <v>91</v>
      </c>
      <c r="F376" s="93"/>
      <c r="G376" s="63">
        <v>923</v>
      </c>
    </row>
    <row r="377" spans="1:9" s="21" customFormat="1" ht="31.5" hidden="1" customHeight="1" x14ac:dyDescent="0.2">
      <c r="A377" s="71">
        <v>368</v>
      </c>
      <c r="B377" s="54">
        <v>707</v>
      </c>
      <c r="C377" s="2" t="s">
        <v>465</v>
      </c>
      <c r="D377" s="2"/>
      <c r="E377" s="87" t="s">
        <v>142</v>
      </c>
      <c r="F377" s="87"/>
      <c r="G377" s="29">
        <f>G378</f>
        <v>200</v>
      </c>
    </row>
    <row r="378" spans="1:9" s="21" customFormat="1" ht="31.5" hidden="1" customHeight="1" x14ac:dyDescent="0.2">
      <c r="A378" s="71">
        <v>369</v>
      </c>
      <c r="B378" s="54">
        <v>707</v>
      </c>
      <c r="C378" s="2" t="s">
        <v>463</v>
      </c>
      <c r="D378" s="2"/>
      <c r="E378" s="87" t="s">
        <v>143</v>
      </c>
      <c r="F378" s="87"/>
      <c r="G378" s="29">
        <f>G379</f>
        <v>200</v>
      </c>
    </row>
    <row r="379" spans="1:9" s="21" customFormat="1" hidden="1" x14ac:dyDescent="0.2">
      <c r="A379" s="71">
        <v>370</v>
      </c>
      <c r="B379" s="55">
        <v>707</v>
      </c>
      <c r="C379" s="4" t="s">
        <v>463</v>
      </c>
      <c r="D379" s="4" t="s">
        <v>90</v>
      </c>
      <c r="E379" s="93" t="s">
        <v>91</v>
      </c>
      <c r="F379" s="93"/>
      <c r="G379" s="63">
        <v>200</v>
      </c>
    </row>
    <row r="380" spans="1:9" x14ac:dyDescent="0.2">
      <c r="A380" s="71">
        <v>371</v>
      </c>
      <c r="B380" s="54">
        <v>709</v>
      </c>
      <c r="C380" s="2"/>
      <c r="D380" s="2"/>
      <c r="E380" s="87" t="s">
        <v>22</v>
      </c>
      <c r="F380" s="116">
        <v>24049.4</v>
      </c>
      <c r="G380" s="29">
        <f>G381+G395+G404</f>
        <v>27111.599999999999</v>
      </c>
      <c r="H380" s="83">
        <f>G380-F380</f>
        <v>3062.1999999999971</v>
      </c>
      <c r="I380" s="121">
        <f>G380/F380*100</f>
        <v>112.73295799479403</v>
      </c>
    </row>
    <row r="381" spans="1:9" ht="38.25" hidden="1" x14ac:dyDescent="0.2">
      <c r="A381" s="71">
        <v>372</v>
      </c>
      <c r="B381" s="54">
        <v>709</v>
      </c>
      <c r="C381" s="2" t="s">
        <v>279</v>
      </c>
      <c r="D381" s="2"/>
      <c r="E381" s="87" t="s">
        <v>473</v>
      </c>
      <c r="F381" s="87"/>
      <c r="G381" s="29">
        <f>G385+G382</f>
        <v>26991.599999999999</v>
      </c>
    </row>
    <row r="382" spans="1:9" ht="38.25" hidden="1" x14ac:dyDescent="0.2">
      <c r="A382" s="71">
        <v>373</v>
      </c>
      <c r="B382" s="54">
        <v>709</v>
      </c>
      <c r="C382" s="32" t="s">
        <v>290</v>
      </c>
      <c r="D382" s="2"/>
      <c r="E382" s="87" t="s">
        <v>127</v>
      </c>
      <c r="F382" s="87"/>
      <c r="G382" s="29">
        <f>G383</f>
        <v>58.2</v>
      </c>
    </row>
    <row r="383" spans="1:9" hidden="1" x14ac:dyDescent="0.2">
      <c r="A383" s="71">
        <v>374</v>
      </c>
      <c r="B383" s="54">
        <v>709</v>
      </c>
      <c r="C383" s="2" t="s">
        <v>379</v>
      </c>
      <c r="D383" s="4"/>
      <c r="E383" s="87" t="s">
        <v>378</v>
      </c>
      <c r="F383" s="87"/>
      <c r="G383" s="29">
        <f>G384</f>
        <v>58.2</v>
      </c>
    </row>
    <row r="384" spans="1:9" ht="25.5" hidden="1" x14ac:dyDescent="0.2">
      <c r="A384" s="71">
        <v>375</v>
      </c>
      <c r="B384" s="55">
        <v>709</v>
      </c>
      <c r="C384" s="4" t="s">
        <v>379</v>
      </c>
      <c r="D384" s="4" t="s">
        <v>78</v>
      </c>
      <c r="E384" s="93" t="s">
        <v>77</v>
      </c>
      <c r="F384" s="93"/>
      <c r="G384" s="73">
        <v>58.2</v>
      </c>
    </row>
    <row r="385" spans="1:7" ht="38.25" hidden="1" x14ac:dyDescent="0.2">
      <c r="A385" s="71">
        <v>376</v>
      </c>
      <c r="B385" s="54">
        <v>709</v>
      </c>
      <c r="C385" s="2" t="s">
        <v>296</v>
      </c>
      <c r="D385" s="2"/>
      <c r="E385" s="87" t="s">
        <v>408</v>
      </c>
      <c r="F385" s="87"/>
      <c r="G385" s="29">
        <f>G386+G389+G391</f>
        <v>26933.399999999998</v>
      </c>
    </row>
    <row r="386" spans="1:7" ht="15.75" hidden="1" customHeight="1" x14ac:dyDescent="0.2">
      <c r="A386" s="71">
        <v>377</v>
      </c>
      <c r="B386" s="54">
        <v>709</v>
      </c>
      <c r="C386" s="2" t="s">
        <v>321</v>
      </c>
      <c r="D386" s="2"/>
      <c r="E386" s="87" t="s">
        <v>109</v>
      </c>
      <c r="F386" s="87"/>
      <c r="G386" s="29">
        <f>G387+G388</f>
        <v>4317.7999999999993</v>
      </c>
    </row>
    <row r="387" spans="1:7" ht="28.5" hidden="1" customHeight="1" x14ac:dyDescent="0.2">
      <c r="A387" s="71">
        <v>378</v>
      </c>
      <c r="B387" s="55">
        <v>709</v>
      </c>
      <c r="C387" s="4" t="s">
        <v>321</v>
      </c>
      <c r="D387" s="4" t="s">
        <v>50</v>
      </c>
      <c r="E387" s="93" t="s">
        <v>81</v>
      </c>
      <c r="F387" s="93"/>
      <c r="G387" s="63">
        <f>4090.2+11.4</f>
        <v>4101.5999999999995</v>
      </c>
    </row>
    <row r="388" spans="1:7" ht="25.5" hidden="1" x14ac:dyDescent="0.2">
      <c r="A388" s="71">
        <v>379</v>
      </c>
      <c r="B388" s="55">
        <v>709</v>
      </c>
      <c r="C388" s="4" t="s">
        <v>321</v>
      </c>
      <c r="D388" s="4">
        <v>240</v>
      </c>
      <c r="E388" s="93" t="s">
        <v>77</v>
      </c>
      <c r="F388" s="93"/>
      <c r="G388" s="63">
        <v>216.2</v>
      </c>
    </row>
    <row r="389" spans="1:7" ht="25.5" hidden="1" x14ac:dyDescent="0.2">
      <c r="A389" s="71">
        <v>380</v>
      </c>
      <c r="B389" s="54">
        <v>709</v>
      </c>
      <c r="C389" s="2" t="s">
        <v>322</v>
      </c>
      <c r="D389" s="2"/>
      <c r="E389" s="87" t="s">
        <v>128</v>
      </c>
      <c r="F389" s="87"/>
      <c r="G389" s="29">
        <f>G390</f>
        <v>500</v>
      </c>
    </row>
    <row r="390" spans="1:7" s="21" customFormat="1" ht="25.5" hidden="1" x14ac:dyDescent="0.2">
      <c r="A390" s="71">
        <v>381</v>
      </c>
      <c r="B390" s="55">
        <v>709</v>
      </c>
      <c r="C390" s="4" t="s">
        <v>322</v>
      </c>
      <c r="D390" s="4">
        <v>240</v>
      </c>
      <c r="E390" s="93" t="s">
        <v>77</v>
      </c>
      <c r="F390" s="93"/>
      <c r="G390" s="63">
        <v>500</v>
      </c>
    </row>
    <row r="391" spans="1:7" s="20" customFormat="1" hidden="1" x14ac:dyDescent="0.2">
      <c r="A391" s="71">
        <v>382</v>
      </c>
      <c r="B391" s="54">
        <v>709</v>
      </c>
      <c r="C391" s="2" t="s">
        <v>323</v>
      </c>
      <c r="D391" s="2"/>
      <c r="E391" s="87" t="s">
        <v>129</v>
      </c>
      <c r="F391" s="87"/>
      <c r="G391" s="40">
        <f>G392+G393+G394</f>
        <v>22115.599999999999</v>
      </c>
    </row>
    <row r="392" spans="1:7" hidden="1" x14ac:dyDescent="0.2">
      <c r="A392" s="71">
        <v>383</v>
      </c>
      <c r="B392" s="55">
        <v>709</v>
      </c>
      <c r="C392" s="4" t="s">
        <v>323</v>
      </c>
      <c r="D392" s="4" t="s">
        <v>44</v>
      </c>
      <c r="E392" s="93" t="s">
        <v>45</v>
      </c>
      <c r="F392" s="93"/>
      <c r="G392" s="63">
        <v>18348.5</v>
      </c>
    </row>
    <row r="393" spans="1:7" s="20" customFormat="1" ht="30" hidden="1" customHeight="1" x14ac:dyDescent="0.2">
      <c r="A393" s="71">
        <v>384</v>
      </c>
      <c r="B393" s="55">
        <v>709</v>
      </c>
      <c r="C393" s="4" t="s">
        <v>323</v>
      </c>
      <c r="D393" s="4">
        <v>240</v>
      </c>
      <c r="E393" s="93" t="s">
        <v>77</v>
      </c>
      <c r="F393" s="93"/>
      <c r="G393" s="63">
        <v>3764.1</v>
      </c>
    </row>
    <row r="394" spans="1:7" hidden="1" x14ac:dyDescent="0.2">
      <c r="A394" s="71">
        <v>385</v>
      </c>
      <c r="B394" s="55">
        <v>709</v>
      </c>
      <c r="C394" s="4" t="s">
        <v>323</v>
      </c>
      <c r="D394" s="4" t="s">
        <v>79</v>
      </c>
      <c r="E394" s="93" t="s">
        <v>80</v>
      </c>
      <c r="F394" s="93"/>
      <c r="G394" s="63">
        <v>3</v>
      </c>
    </row>
    <row r="395" spans="1:7" ht="28.5" hidden="1" customHeight="1" x14ac:dyDescent="0.2">
      <c r="A395" s="71">
        <v>386</v>
      </c>
      <c r="B395" s="89">
        <v>709</v>
      </c>
      <c r="C395" s="10" t="s">
        <v>297</v>
      </c>
      <c r="D395" s="2"/>
      <c r="E395" s="87" t="s">
        <v>409</v>
      </c>
      <c r="F395" s="87"/>
      <c r="G395" s="29">
        <f>G396+G399</f>
        <v>20</v>
      </c>
    </row>
    <row r="396" spans="1:7" ht="25.5" hidden="1" x14ac:dyDescent="0.2">
      <c r="A396" s="71">
        <v>387</v>
      </c>
      <c r="B396" s="89">
        <v>709</v>
      </c>
      <c r="C396" s="10" t="s">
        <v>298</v>
      </c>
      <c r="D396" s="2"/>
      <c r="E396" s="87" t="s">
        <v>170</v>
      </c>
      <c r="F396" s="87"/>
      <c r="G396" s="29">
        <f>G397</f>
        <v>10</v>
      </c>
    </row>
    <row r="397" spans="1:7" ht="30" hidden="1" customHeight="1" x14ac:dyDescent="0.2">
      <c r="A397" s="71">
        <v>388</v>
      </c>
      <c r="B397" s="89">
        <v>709</v>
      </c>
      <c r="C397" s="10" t="s">
        <v>299</v>
      </c>
      <c r="D397" s="2"/>
      <c r="E397" s="87" t="s">
        <v>171</v>
      </c>
      <c r="F397" s="87"/>
      <c r="G397" s="29">
        <f>G398</f>
        <v>10</v>
      </c>
    </row>
    <row r="398" spans="1:7" ht="17.45" hidden="1" customHeight="1" x14ac:dyDescent="0.2">
      <c r="A398" s="71">
        <v>389</v>
      </c>
      <c r="B398" s="90">
        <v>709</v>
      </c>
      <c r="C398" s="12" t="s">
        <v>299</v>
      </c>
      <c r="D398" s="4" t="s">
        <v>90</v>
      </c>
      <c r="E398" s="93" t="s">
        <v>91</v>
      </c>
      <c r="F398" s="93"/>
      <c r="G398" s="63">
        <v>10</v>
      </c>
    </row>
    <row r="399" spans="1:7" s="21" customFormat="1" ht="38.25" hidden="1" x14ac:dyDescent="0.2">
      <c r="A399" s="71">
        <v>390</v>
      </c>
      <c r="B399" s="89">
        <v>709</v>
      </c>
      <c r="C399" s="10" t="s">
        <v>300</v>
      </c>
      <c r="D399" s="2"/>
      <c r="E399" s="87" t="s">
        <v>172</v>
      </c>
      <c r="F399" s="87"/>
      <c r="G399" s="29">
        <f>G400+G402</f>
        <v>10</v>
      </c>
    </row>
    <row r="400" spans="1:7" ht="38.25" hidden="1" x14ac:dyDescent="0.2">
      <c r="A400" s="71">
        <v>391</v>
      </c>
      <c r="B400" s="89">
        <v>709</v>
      </c>
      <c r="C400" s="10" t="s">
        <v>301</v>
      </c>
      <c r="D400" s="2"/>
      <c r="E400" s="87" t="s">
        <v>173</v>
      </c>
      <c r="F400" s="87"/>
      <c r="G400" s="29">
        <f>G401</f>
        <v>5</v>
      </c>
    </row>
    <row r="401" spans="1:9" s="21" customFormat="1" hidden="1" x14ac:dyDescent="0.2">
      <c r="A401" s="71">
        <v>392</v>
      </c>
      <c r="B401" s="90">
        <v>709</v>
      </c>
      <c r="C401" s="12" t="s">
        <v>301</v>
      </c>
      <c r="D401" s="4" t="s">
        <v>90</v>
      </c>
      <c r="E401" s="93" t="s">
        <v>91</v>
      </c>
      <c r="F401" s="93"/>
      <c r="G401" s="63">
        <v>5</v>
      </c>
    </row>
    <row r="402" spans="1:9" ht="25.5" hidden="1" x14ac:dyDescent="0.2">
      <c r="A402" s="71">
        <v>393</v>
      </c>
      <c r="B402" s="89">
        <v>709</v>
      </c>
      <c r="C402" s="10" t="s">
        <v>302</v>
      </c>
      <c r="D402" s="2"/>
      <c r="E402" s="87" t="s">
        <v>174</v>
      </c>
      <c r="F402" s="87"/>
      <c r="G402" s="29">
        <f>G403</f>
        <v>5</v>
      </c>
    </row>
    <row r="403" spans="1:9" hidden="1" x14ac:dyDescent="0.2">
      <c r="A403" s="71">
        <v>394</v>
      </c>
      <c r="B403" s="90">
        <v>709</v>
      </c>
      <c r="C403" s="12" t="s">
        <v>302</v>
      </c>
      <c r="D403" s="4" t="s">
        <v>90</v>
      </c>
      <c r="E403" s="93" t="s">
        <v>91</v>
      </c>
      <c r="F403" s="93"/>
      <c r="G403" s="63">
        <v>5</v>
      </c>
    </row>
    <row r="404" spans="1:9" ht="25.5" hidden="1" x14ac:dyDescent="0.2">
      <c r="A404" s="71">
        <v>395</v>
      </c>
      <c r="B404" s="54">
        <v>709</v>
      </c>
      <c r="C404" s="2" t="s">
        <v>234</v>
      </c>
      <c r="D404" s="2"/>
      <c r="E404" s="87" t="s">
        <v>424</v>
      </c>
      <c r="F404" s="87"/>
      <c r="G404" s="29">
        <f>G405</f>
        <v>100</v>
      </c>
    </row>
    <row r="405" spans="1:9" s="21" customFormat="1" ht="25.5" hidden="1" x14ac:dyDescent="0.2">
      <c r="A405" s="71">
        <v>396</v>
      </c>
      <c r="B405" s="54">
        <v>709</v>
      </c>
      <c r="C405" s="2" t="s">
        <v>269</v>
      </c>
      <c r="D405" s="2"/>
      <c r="E405" s="87" t="s">
        <v>138</v>
      </c>
      <c r="F405" s="87"/>
      <c r="G405" s="29">
        <f>G406+G408</f>
        <v>100</v>
      </c>
    </row>
    <row r="406" spans="1:9" ht="25.5" hidden="1" x14ac:dyDescent="0.2">
      <c r="A406" s="71">
        <v>397</v>
      </c>
      <c r="B406" s="54">
        <v>709</v>
      </c>
      <c r="C406" s="2" t="s">
        <v>425</v>
      </c>
      <c r="D406" s="2"/>
      <c r="E406" s="87" t="s">
        <v>184</v>
      </c>
      <c r="F406" s="87"/>
      <c r="G406" s="29">
        <f>G407</f>
        <v>50</v>
      </c>
    </row>
    <row r="407" spans="1:9" s="21" customFormat="1" hidden="1" x14ac:dyDescent="0.2">
      <c r="A407" s="71">
        <v>398</v>
      </c>
      <c r="B407" s="55">
        <v>709</v>
      </c>
      <c r="C407" s="4" t="s">
        <v>425</v>
      </c>
      <c r="D407" s="4" t="s">
        <v>90</v>
      </c>
      <c r="E407" s="93" t="s">
        <v>91</v>
      </c>
      <c r="F407" s="93"/>
      <c r="G407" s="63">
        <v>50</v>
      </c>
    </row>
    <row r="408" spans="1:9" s="21" customFormat="1" hidden="1" x14ac:dyDescent="0.2">
      <c r="A408" s="71">
        <v>399</v>
      </c>
      <c r="B408" s="54">
        <v>709</v>
      </c>
      <c r="C408" s="2" t="s">
        <v>426</v>
      </c>
      <c r="D408" s="2"/>
      <c r="E408" s="87" t="s">
        <v>358</v>
      </c>
      <c r="F408" s="87"/>
      <c r="G408" s="29">
        <f>G409</f>
        <v>50</v>
      </c>
    </row>
    <row r="409" spans="1:9" s="21" customFormat="1" hidden="1" x14ac:dyDescent="0.2">
      <c r="A409" s="71">
        <v>400</v>
      </c>
      <c r="B409" s="55">
        <v>709</v>
      </c>
      <c r="C409" s="4" t="s">
        <v>426</v>
      </c>
      <c r="D409" s="4" t="s">
        <v>90</v>
      </c>
      <c r="E409" s="93" t="s">
        <v>91</v>
      </c>
      <c r="F409" s="93"/>
      <c r="G409" s="63">
        <v>50</v>
      </c>
    </row>
    <row r="410" spans="1:9" ht="15.75" x14ac:dyDescent="0.25">
      <c r="A410" s="71">
        <v>401</v>
      </c>
      <c r="B410" s="54">
        <v>800</v>
      </c>
      <c r="C410" s="2"/>
      <c r="D410" s="4"/>
      <c r="E410" s="92" t="s">
        <v>40</v>
      </c>
      <c r="F410" s="115">
        <v>139458</v>
      </c>
      <c r="G410" s="29">
        <f>G411+G429</f>
        <v>135231</v>
      </c>
      <c r="H410" s="83">
        <f>G410-F410</f>
        <v>-4227</v>
      </c>
      <c r="I410" s="121">
        <f>G410/F410*100</f>
        <v>96.968979907929267</v>
      </c>
    </row>
    <row r="411" spans="1:9" x14ac:dyDescent="0.2">
      <c r="A411" s="71">
        <v>402</v>
      </c>
      <c r="B411" s="54">
        <v>801</v>
      </c>
      <c r="C411" s="2"/>
      <c r="D411" s="2"/>
      <c r="E411" s="87" t="s">
        <v>23</v>
      </c>
      <c r="F411" s="116">
        <v>116933.8</v>
      </c>
      <c r="G411" s="29">
        <f>G412</f>
        <v>111799.40000000001</v>
      </c>
      <c r="H411" s="83">
        <f>G411-F411</f>
        <v>-5134.3999999999942</v>
      </c>
      <c r="I411" s="121">
        <f>G411/F411*100</f>
        <v>95.609139530229925</v>
      </c>
    </row>
    <row r="412" spans="1:9" ht="25.5" hidden="1" x14ac:dyDescent="0.2">
      <c r="A412" s="71">
        <v>403</v>
      </c>
      <c r="B412" s="54">
        <v>801</v>
      </c>
      <c r="C412" s="2" t="s">
        <v>209</v>
      </c>
      <c r="D412" s="2"/>
      <c r="E412" s="87" t="s">
        <v>410</v>
      </c>
      <c r="F412" s="87"/>
      <c r="G412" s="29">
        <f>G413</f>
        <v>111799.40000000001</v>
      </c>
    </row>
    <row r="413" spans="1:9" hidden="1" x14ac:dyDescent="0.2">
      <c r="A413" s="71">
        <v>404</v>
      </c>
      <c r="B413" s="54">
        <v>801</v>
      </c>
      <c r="C413" s="10" t="s">
        <v>208</v>
      </c>
      <c r="D413" s="2"/>
      <c r="E413" s="87" t="s">
        <v>105</v>
      </c>
      <c r="F413" s="87"/>
      <c r="G413" s="29">
        <f>G414+G416+G418+G420+G424+G426</f>
        <v>111799.40000000001</v>
      </c>
    </row>
    <row r="414" spans="1:9" s="21" customFormat="1" ht="27" hidden="1" customHeight="1" x14ac:dyDescent="0.2">
      <c r="A414" s="71">
        <v>405</v>
      </c>
      <c r="B414" s="54">
        <v>801</v>
      </c>
      <c r="C414" s="2" t="s">
        <v>207</v>
      </c>
      <c r="D414" s="2"/>
      <c r="E414" s="87" t="s">
        <v>152</v>
      </c>
      <c r="F414" s="87"/>
      <c r="G414" s="29">
        <f>G415</f>
        <v>20781</v>
      </c>
    </row>
    <row r="415" spans="1:9" s="21" customFormat="1" hidden="1" x14ac:dyDescent="0.2">
      <c r="A415" s="71">
        <v>406</v>
      </c>
      <c r="B415" s="55">
        <v>801</v>
      </c>
      <c r="C415" s="4" t="s">
        <v>207</v>
      </c>
      <c r="D415" s="4" t="s">
        <v>90</v>
      </c>
      <c r="E415" s="93" t="s">
        <v>91</v>
      </c>
      <c r="F415" s="93"/>
      <c r="G415" s="63">
        <v>20781</v>
      </c>
    </row>
    <row r="416" spans="1:9" ht="30.6" hidden="1" customHeight="1" x14ac:dyDescent="0.2">
      <c r="A416" s="71">
        <v>407</v>
      </c>
      <c r="B416" s="54">
        <v>801</v>
      </c>
      <c r="C416" s="2" t="s">
        <v>210</v>
      </c>
      <c r="D416" s="2"/>
      <c r="E416" s="87" t="s">
        <v>153</v>
      </c>
      <c r="F416" s="87"/>
      <c r="G416" s="29">
        <f>G417</f>
        <v>18586.599999999999</v>
      </c>
    </row>
    <row r="417" spans="1:9" hidden="1" x14ac:dyDescent="0.2">
      <c r="A417" s="71">
        <v>408</v>
      </c>
      <c r="B417" s="55">
        <v>801</v>
      </c>
      <c r="C417" s="4" t="s">
        <v>210</v>
      </c>
      <c r="D417" s="4" t="s">
        <v>85</v>
      </c>
      <c r="E417" s="93" t="s">
        <v>86</v>
      </c>
      <c r="F417" s="93"/>
      <c r="G417" s="63">
        <v>18586.599999999999</v>
      </c>
    </row>
    <row r="418" spans="1:9" ht="25.5" hidden="1" x14ac:dyDescent="0.2">
      <c r="A418" s="71">
        <v>409</v>
      </c>
      <c r="B418" s="54">
        <v>801</v>
      </c>
      <c r="C418" s="2" t="s">
        <v>211</v>
      </c>
      <c r="D418" s="2"/>
      <c r="E418" s="87" t="s">
        <v>154</v>
      </c>
      <c r="F418" s="87"/>
      <c r="G418" s="29">
        <f>G419</f>
        <v>70841.600000000006</v>
      </c>
    </row>
    <row r="419" spans="1:9" ht="15.75" hidden="1" customHeight="1" x14ac:dyDescent="0.2">
      <c r="A419" s="71">
        <v>410</v>
      </c>
      <c r="B419" s="55">
        <v>801</v>
      </c>
      <c r="C419" s="4" t="s">
        <v>211</v>
      </c>
      <c r="D419" s="4" t="s">
        <v>85</v>
      </c>
      <c r="E419" s="93" t="s">
        <v>86</v>
      </c>
      <c r="F419" s="93"/>
      <c r="G419" s="63">
        <v>70841.600000000006</v>
      </c>
    </row>
    <row r="420" spans="1:9" ht="16.5" hidden="1" customHeight="1" x14ac:dyDescent="0.2">
      <c r="A420" s="71">
        <v>411</v>
      </c>
      <c r="B420" s="54">
        <v>801</v>
      </c>
      <c r="C420" s="2" t="s">
        <v>212</v>
      </c>
      <c r="D420" s="2"/>
      <c r="E420" s="87" t="s">
        <v>38</v>
      </c>
      <c r="F420" s="87"/>
      <c r="G420" s="29">
        <f>G421+G422+G423</f>
        <v>1300</v>
      </c>
    </row>
    <row r="421" spans="1:9" ht="25.5" hidden="1" x14ac:dyDescent="0.2">
      <c r="A421" s="71">
        <v>412</v>
      </c>
      <c r="B421" s="55">
        <v>801</v>
      </c>
      <c r="C421" s="4" t="s">
        <v>212</v>
      </c>
      <c r="D421" s="4" t="s">
        <v>78</v>
      </c>
      <c r="E421" s="93" t="s">
        <v>77</v>
      </c>
      <c r="F421" s="93"/>
      <c r="G421" s="63">
        <f>360+400+110</f>
        <v>870</v>
      </c>
    </row>
    <row r="422" spans="1:9" ht="14.25" hidden="1" customHeight="1" x14ac:dyDescent="0.2">
      <c r="A422" s="71">
        <v>413</v>
      </c>
      <c r="B422" s="55">
        <v>801</v>
      </c>
      <c r="C422" s="4" t="s">
        <v>212</v>
      </c>
      <c r="D422" s="4" t="s">
        <v>85</v>
      </c>
      <c r="E422" s="93" t="s">
        <v>86</v>
      </c>
      <c r="F422" s="93"/>
      <c r="G422" s="63">
        <f>245+140</f>
        <v>385</v>
      </c>
    </row>
    <row r="423" spans="1:9" ht="14.25" hidden="1" customHeight="1" x14ac:dyDescent="0.2">
      <c r="A423" s="71">
        <v>414</v>
      </c>
      <c r="B423" s="55">
        <v>801</v>
      </c>
      <c r="C423" s="4" t="s">
        <v>212</v>
      </c>
      <c r="D423" s="4" t="s">
        <v>90</v>
      </c>
      <c r="E423" s="93" t="s">
        <v>91</v>
      </c>
      <c r="F423" s="93"/>
      <c r="G423" s="63">
        <v>45</v>
      </c>
    </row>
    <row r="424" spans="1:9" ht="63.75" hidden="1" x14ac:dyDescent="0.2">
      <c r="A424" s="71">
        <v>415</v>
      </c>
      <c r="B424" s="89">
        <v>801</v>
      </c>
      <c r="C424" s="10" t="s">
        <v>450</v>
      </c>
      <c r="D424" s="4"/>
      <c r="E424" s="87" t="s">
        <v>451</v>
      </c>
      <c r="F424" s="87"/>
      <c r="G424" s="29">
        <f>G425</f>
        <v>200</v>
      </c>
    </row>
    <row r="425" spans="1:9" hidden="1" x14ac:dyDescent="0.2">
      <c r="A425" s="71">
        <v>416</v>
      </c>
      <c r="B425" s="90">
        <v>801</v>
      </c>
      <c r="C425" s="12" t="s">
        <v>450</v>
      </c>
      <c r="D425" s="4" t="s">
        <v>85</v>
      </c>
      <c r="E425" s="93" t="s">
        <v>86</v>
      </c>
      <c r="F425" s="93"/>
      <c r="G425" s="63">
        <v>200</v>
      </c>
    </row>
    <row r="426" spans="1:9" ht="63.75" hidden="1" x14ac:dyDescent="0.2">
      <c r="A426" s="71">
        <v>417</v>
      </c>
      <c r="B426" s="89">
        <v>801</v>
      </c>
      <c r="C426" s="10" t="s">
        <v>452</v>
      </c>
      <c r="D426" s="32"/>
      <c r="E426" s="87" t="s">
        <v>453</v>
      </c>
      <c r="F426" s="87"/>
      <c r="G426" s="29">
        <f>G427+G428</f>
        <v>90.2</v>
      </c>
    </row>
    <row r="427" spans="1:9" hidden="1" x14ac:dyDescent="0.2">
      <c r="A427" s="71">
        <v>418</v>
      </c>
      <c r="B427" s="90">
        <v>801</v>
      </c>
      <c r="C427" s="12" t="s">
        <v>452</v>
      </c>
      <c r="D427" s="4" t="s">
        <v>85</v>
      </c>
      <c r="E427" s="93" t="s">
        <v>86</v>
      </c>
      <c r="F427" s="93"/>
      <c r="G427" s="63">
        <v>45.1</v>
      </c>
    </row>
    <row r="428" spans="1:9" hidden="1" x14ac:dyDescent="0.2">
      <c r="A428" s="71">
        <v>419</v>
      </c>
      <c r="B428" s="90">
        <v>801</v>
      </c>
      <c r="C428" s="12" t="s">
        <v>452</v>
      </c>
      <c r="D428" s="4" t="s">
        <v>90</v>
      </c>
      <c r="E428" s="93" t="s">
        <v>91</v>
      </c>
      <c r="F428" s="93"/>
      <c r="G428" s="63">
        <v>45.1</v>
      </c>
    </row>
    <row r="429" spans="1:9" s="20" customFormat="1" x14ac:dyDescent="0.2">
      <c r="A429" s="71">
        <v>420</v>
      </c>
      <c r="B429" s="91" t="s">
        <v>87</v>
      </c>
      <c r="C429" s="72" t="s">
        <v>88</v>
      </c>
      <c r="D429" s="72" t="s">
        <v>88</v>
      </c>
      <c r="E429" s="96" t="s">
        <v>89</v>
      </c>
      <c r="F429" s="119">
        <v>22524.2</v>
      </c>
      <c r="G429" s="29">
        <f>G430</f>
        <v>23431.600000000002</v>
      </c>
      <c r="H429" s="83">
        <f>G429-F429</f>
        <v>907.40000000000146</v>
      </c>
      <c r="I429" s="121">
        <f>G429/F429*100</f>
        <v>104.02855595315262</v>
      </c>
    </row>
    <row r="430" spans="1:9" ht="25.5" hidden="1" x14ac:dyDescent="0.2">
      <c r="A430" s="71">
        <v>421</v>
      </c>
      <c r="B430" s="91" t="s">
        <v>87</v>
      </c>
      <c r="C430" s="2" t="s">
        <v>209</v>
      </c>
      <c r="D430" s="72"/>
      <c r="E430" s="87" t="s">
        <v>410</v>
      </c>
      <c r="F430" s="87"/>
      <c r="G430" s="29">
        <f>G431</f>
        <v>23431.600000000002</v>
      </c>
    </row>
    <row r="431" spans="1:9" s="20" customFormat="1" ht="38.25" hidden="1" x14ac:dyDescent="0.2">
      <c r="A431" s="71">
        <v>422</v>
      </c>
      <c r="B431" s="54">
        <v>804</v>
      </c>
      <c r="C431" s="2" t="s">
        <v>214</v>
      </c>
      <c r="D431" s="2"/>
      <c r="E431" s="87" t="s">
        <v>411</v>
      </c>
      <c r="F431" s="87"/>
      <c r="G431" s="29">
        <f>G432</f>
        <v>23431.600000000002</v>
      </c>
    </row>
    <row r="432" spans="1:9" ht="25.5" hidden="1" x14ac:dyDescent="0.2">
      <c r="A432" s="71">
        <v>423</v>
      </c>
      <c r="B432" s="54">
        <v>804</v>
      </c>
      <c r="C432" s="2" t="s">
        <v>213</v>
      </c>
      <c r="D432" s="2"/>
      <c r="E432" s="87" t="s">
        <v>155</v>
      </c>
      <c r="F432" s="87"/>
      <c r="G432" s="29">
        <f>G433+G434</f>
        <v>23431.600000000002</v>
      </c>
    </row>
    <row r="433" spans="1:9" hidden="1" x14ac:dyDescent="0.2">
      <c r="A433" s="71">
        <v>424</v>
      </c>
      <c r="B433" s="55">
        <v>804</v>
      </c>
      <c r="C433" s="4" t="s">
        <v>213</v>
      </c>
      <c r="D433" s="4" t="s">
        <v>44</v>
      </c>
      <c r="E433" s="93" t="s">
        <v>45</v>
      </c>
      <c r="F433" s="93"/>
      <c r="G433" s="63">
        <v>22391.7</v>
      </c>
    </row>
    <row r="434" spans="1:9" ht="25.5" hidden="1" x14ac:dyDescent="0.2">
      <c r="A434" s="71">
        <v>425</v>
      </c>
      <c r="B434" s="55">
        <v>804</v>
      </c>
      <c r="C434" s="4" t="s">
        <v>213</v>
      </c>
      <c r="D434" s="4" t="s">
        <v>78</v>
      </c>
      <c r="E434" s="93" t="s">
        <v>77</v>
      </c>
      <c r="F434" s="93"/>
      <c r="G434" s="63">
        <v>1039.9000000000001</v>
      </c>
    </row>
    <row r="435" spans="1:9" s="64" customFormat="1" ht="15.75" x14ac:dyDescent="0.25">
      <c r="A435" s="71">
        <v>426</v>
      </c>
      <c r="B435" s="54">
        <v>1000</v>
      </c>
      <c r="C435" s="2"/>
      <c r="D435" s="2"/>
      <c r="E435" s="92" t="s">
        <v>24</v>
      </c>
      <c r="F435" s="115">
        <v>117081.7</v>
      </c>
      <c r="G435" s="29">
        <f>G436+G441+G474</f>
        <v>123847.5</v>
      </c>
      <c r="H435" s="83">
        <f>G435-F435</f>
        <v>6765.8000000000029</v>
      </c>
      <c r="I435" s="121">
        <f>G435/F435*100</f>
        <v>105.77869983097274</v>
      </c>
    </row>
    <row r="436" spans="1:9" x14ac:dyDescent="0.2">
      <c r="A436" s="71">
        <v>427</v>
      </c>
      <c r="B436" s="54">
        <v>1001</v>
      </c>
      <c r="C436" s="2"/>
      <c r="D436" s="2"/>
      <c r="E436" s="87" t="s">
        <v>29</v>
      </c>
      <c r="F436" s="116">
        <v>13800</v>
      </c>
      <c r="G436" s="29">
        <f>G437</f>
        <v>14800</v>
      </c>
      <c r="H436" s="83">
        <f>G436-F436</f>
        <v>1000</v>
      </c>
      <c r="I436" s="121">
        <f>G436/F436*100</f>
        <v>107.24637681159422</v>
      </c>
    </row>
    <row r="437" spans="1:9" s="20" customFormat="1" ht="25.5" hidden="1" x14ac:dyDescent="0.2">
      <c r="A437" s="71">
        <v>428</v>
      </c>
      <c r="B437" s="54">
        <v>1001</v>
      </c>
      <c r="C437" s="2" t="s">
        <v>195</v>
      </c>
      <c r="D437" s="2"/>
      <c r="E437" s="87" t="s">
        <v>412</v>
      </c>
      <c r="F437" s="87"/>
      <c r="G437" s="29">
        <f>G438</f>
        <v>14800</v>
      </c>
    </row>
    <row r="438" spans="1:9" s="21" customFormat="1" ht="25.5" hidden="1" x14ac:dyDescent="0.2">
      <c r="A438" s="71">
        <v>429</v>
      </c>
      <c r="B438" s="54">
        <v>1001</v>
      </c>
      <c r="C438" s="2" t="s">
        <v>303</v>
      </c>
      <c r="D438" s="2"/>
      <c r="E438" s="87" t="s">
        <v>157</v>
      </c>
      <c r="F438" s="87"/>
      <c r="G438" s="29">
        <f>G439</f>
        <v>14800</v>
      </c>
    </row>
    <row r="439" spans="1:9" s="20" customFormat="1" ht="51" hidden="1" x14ac:dyDescent="0.2">
      <c r="A439" s="71">
        <v>430</v>
      </c>
      <c r="B439" s="54">
        <v>1001</v>
      </c>
      <c r="C439" s="2" t="s">
        <v>304</v>
      </c>
      <c r="D439" s="2"/>
      <c r="E439" s="87" t="s">
        <v>158</v>
      </c>
      <c r="F439" s="87"/>
      <c r="G439" s="29">
        <f>G440</f>
        <v>14800</v>
      </c>
    </row>
    <row r="440" spans="1:9" s="21" customFormat="1" ht="25.5" hidden="1" x14ac:dyDescent="0.2">
      <c r="A440" s="71">
        <v>431</v>
      </c>
      <c r="B440" s="55">
        <v>1001</v>
      </c>
      <c r="C440" s="4" t="s">
        <v>304</v>
      </c>
      <c r="D440" s="12" t="s">
        <v>48</v>
      </c>
      <c r="E440" s="93" t="s">
        <v>49</v>
      </c>
      <c r="F440" s="93"/>
      <c r="G440" s="63">
        <v>14800</v>
      </c>
    </row>
    <row r="441" spans="1:9" s="21" customFormat="1" x14ac:dyDescent="0.2">
      <c r="A441" s="71">
        <v>432</v>
      </c>
      <c r="B441" s="54">
        <v>1003</v>
      </c>
      <c r="C441" s="2"/>
      <c r="D441" s="2"/>
      <c r="E441" s="87" t="s">
        <v>26</v>
      </c>
      <c r="F441" s="116">
        <v>95841</v>
      </c>
      <c r="G441" s="29">
        <f>G442+G471+G463</f>
        <v>101478.9</v>
      </c>
      <c r="H441" s="83">
        <f>G441-F441</f>
        <v>5637.8999999999942</v>
      </c>
      <c r="I441" s="121">
        <f>G441/F441*100</f>
        <v>105.8825554825179</v>
      </c>
    </row>
    <row r="442" spans="1:9" s="21" customFormat="1" ht="25.5" hidden="1" x14ac:dyDescent="0.2">
      <c r="A442" s="71">
        <v>433</v>
      </c>
      <c r="B442" s="54">
        <v>1003</v>
      </c>
      <c r="C442" s="2" t="s">
        <v>195</v>
      </c>
      <c r="D442" s="2"/>
      <c r="E442" s="87" t="s">
        <v>412</v>
      </c>
      <c r="F442" s="87"/>
      <c r="G442" s="29">
        <f>G443+G457+G460</f>
        <v>98326.2</v>
      </c>
    </row>
    <row r="443" spans="1:9" s="21" customFormat="1" ht="38.25" hidden="1" x14ac:dyDescent="0.2">
      <c r="A443" s="71">
        <v>434</v>
      </c>
      <c r="B443" s="54">
        <v>1003</v>
      </c>
      <c r="C443" s="2" t="s">
        <v>194</v>
      </c>
      <c r="D443" s="2"/>
      <c r="E443" s="87" t="s">
        <v>166</v>
      </c>
      <c r="F443" s="87"/>
      <c r="G443" s="29">
        <f>G444+G447+G450+G453+G455</f>
        <v>97251.199999999997</v>
      </c>
    </row>
    <row r="444" spans="1:9" ht="104.25" hidden="1" customHeight="1" x14ac:dyDescent="0.2">
      <c r="A444" s="71">
        <v>435</v>
      </c>
      <c r="B444" s="54">
        <v>1003</v>
      </c>
      <c r="C444" s="10" t="s">
        <v>193</v>
      </c>
      <c r="D444" s="2"/>
      <c r="E444" s="87" t="s">
        <v>92</v>
      </c>
      <c r="F444" s="87"/>
      <c r="G444" s="29">
        <f>G446+G445</f>
        <v>10944.2</v>
      </c>
    </row>
    <row r="445" spans="1:9" s="21" customFormat="1" ht="25.5" hidden="1" x14ac:dyDescent="0.2">
      <c r="A445" s="71">
        <v>436</v>
      </c>
      <c r="B445" s="55">
        <v>1003</v>
      </c>
      <c r="C445" s="4" t="s">
        <v>193</v>
      </c>
      <c r="D445" s="4" t="s">
        <v>78</v>
      </c>
      <c r="E445" s="93" t="s">
        <v>77</v>
      </c>
      <c r="F445" s="93"/>
      <c r="G445" s="73">
        <v>262.2</v>
      </c>
    </row>
    <row r="446" spans="1:9" ht="25.5" hidden="1" x14ac:dyDescent="0.2">
      <c r="A446" s="71">
        <v>437</v>
      </c>
      <c r="B446" s="55">
        <v>1003</v>
      </c>
      <c r="C446" s="4" t="s">
        <v>193</v>
      </c>
      <c r="D446" s="4" t="s">
        <v>48</v>
      </c>
      <c r="E446" s="93" t="s">
        <v>49</v>
      </c>
      <c r="F446" s="93"/>
      <c r="G446" s="73">
        <v>10682</v>
      </c>
    </row>
    <row r="447" spans="1:9" ht="129" hidden="1" customHeight="1" x14ac:dyDescent="0.2">
      <c r="A447" s="71">
        <v>438</v>
      </c>
      <c r="B447" s="54">
        <v>1003</v>
      </c>
      <c r="C447" s="2" t="s">
        <v>196</v>
      </c>
      <c r="D447" s="2"/>
      <c r="E447" s="87" t="s">
        <v>94</v>
      </c>
      <c r="F447" s="87"/>
      <c r="G447" s="29">
        <f>G449+G448</f>
        <v>76900</v>
      </c>
    </row>
    <row r="448" spans="1:9" ht="25.5" hidden="1" x14ac:dyDescent="0.2">
      <c r="A448" s="71">
        <v>439</v>
      </c>
      <c r="B448" s="55">
        <v>1003</v>
      </c>
      <c r="C448" s="4" t="s">
        <v>196</v>
      </c>
      <c r="D448" s="4" t="s">
        <v>78</v>
      </c>
      <c r="E448" s="93" t="s">
        <v>77</v>
      </c>
      <c r="F448" s="93"/>
      <c r="G448" s="73">
        <v>1300</v>
      </c>
    </row>
    <row r="449" spans="1:7" ht="25.5" hidden="1" x14ac:dyDescent="0.2">
      <c r="A449" s="71">
        <v>440</v>
      </c>
      <c r="B449" s="55">
        <v>1003</v>
      </c>
      <c r="C449" s="4" t="s">
        <v>196</v>
      </c>
      <c r="D449" s="4" t="s">
        <v>48</v>
      </c>
      <c r="E449" s="93" t="s">
        <v>49</v>
      </c>
      <c r="F449" s="93"/>
      <c r="G449" s="73">
        <v>75600</v>
      </c>
    </row>
    <row r="450" spans="1:7" ht="120.75" hidden="1" customHeight="1" x14ac:dyDescent="0.2">
      <c r="A450" s="71">
        <v>441</v>
      </c>
      <c r="B450" s="54">
        <v>1003</v>
      </c>
      <c r="C450" s="10" t="s">
        <v>197</v>
      </c>
      <c r="D450" s="2"/>
      <c r="E450" s="87" t="s">
        <v>331</v>
      </c>
      <c r="F450" s="87"/>
      <c r="G450" s="29">
        <f>G452+G451</f>
        <v>9292</v>
      </c>
    </row>
    <row r="451" spans="1:7" ht="25.5" hidden="1" x14ac:dyDescent="0.2">
      <c r="A451" s="71">
        <v>442</v>
      </c>
      <c r="B451" s="55">
        <v>1003</v>
      </c>
      <c r="C451" s="4" t="s">
        <v>197</v>
      </c>
      <c r="D451" s="4" t="s">
        <v>78</v>
      </c>
      <c r="E451" s="93" t="s">
        <v>77</v>
      </c>
      <c r="F451" s="93"/>
      <c r="G451" s="73">
        <v>132</v>
      </c>
    </row>
    <row r="452" spans="1:7" s="21" customFormat="1" ht="25.5" hidden="1" x14ac:dyDescent="0.2">
      <c r="A452" s="71">
        <v>443</v>
      </c>
      <c r="B452" s="55">
        <v>1003</v>
      </c>
      <c r="C452" s="4" t="s">
        <v>197</v>
      </c>
      <c r="D452" s="4" t="s">
        <v>48</v>
      </c>
      <c r="E452" s="93" t="s">
        <v>49</v>
      </c>
      <c r="F452" s="93"/>
      <c r="G452" s="73">
        <v>9160</v>
      </c>
    </row>
    <row r="453" spans="1:7" ht="38.25" hidden="1" x14ac:dyDescent="0.2">
      <c r="A453" s="71">
        <v>444</v>
      </c>
      <c r="B453" s="54">
        <v>1003</v>
      </c>
      <c r="C453" s="32" t="s">
        <v>305</v>
      </c>
      <c r="D453" s="2"/>
      <c r="E453" s="87" t="s">
        <v>179</v>
      </c>
      <c r="F453" s="87"/>
      <c r="G453" s="29">
        <f>G454</f>
        <v>100</v>
      </c>
    </row>
    <row r="454" spans="1:7" ht="25.5" hidden="1" x14ac:dyDescent="0.2">
      <c r="A454" s="71">
        <v>445</v>
      </c>
      <c r="B454" s="55">
        <v>1003</v>
      </c>
      <c r="C454" s="52" t="s">
        <v>305</v>
      </c>
      <c r="D454" s="4" t="s">
        <v>48</v>
      </c>
      <c r="E454" s="93" t="s">
        <v>49</v>
      </c>
      <c r="F454" s="93"/>
      <c r="G454" s="63">
        <v>100</v>
      </c>
    </row>
    <row r="455" spans="1:7" s="21" customFormat="1" ht="38.25" hidden="1" x14ac:dyDescent="0.2">
      <c r="A455" s="71">
        <v>446</v>
      </c>
      <c r="B455" s="54">
        <v>1003</v>
      </c>
      <c r="C455" s="2" t="s">
        <v>306</v>
      </c>
      <c r="D455" s="2"/>
      <c r="E455" s="87" t="s">
        <v>76</v>
      </c>
      <c r="F455" s="87"/>
      <c r="G455" s="29">
        <f>G456</f>
        <v>15</v>
      </c>
    </row>
    <row r="456" spans="1:7" s="21" customFormat="1" ht="38.25" hidden="1" x14ac:dyDescent="0.2">
      <c r="A456" s="71">
        <v>447</v>
      </c>
      <c r="B456" s="55">
        <v>1003</v>
      </c>
      <c r="C456" s="4" t="s">
        <v>306</v>
      </c>
      <c r="D456" s="4" t="s">
        <v>56</v>
      </c>
      <c r="E456" s="93" t="s">
        <v>518</v>
      </c>
      <c r="F456" s="93"/>
      <c r="G456" s="63">
        <v>15</v>
      </c>
    </row>
    <row r="457" spans="1:7" ht="32.25" hidden="1" customHeight="1" x14ac:dyDescent="0.2">
      <c r="A457" s="71">
        <v>448</v>
      </c>
      <c r="B457" s="54">
        <v>1003</v>
      </c>
      <c r="C457" s="2" t="s">
        <v>307</v>
      </c>
      <c r="D457" s="2"/>
      <c r="E457" s="87" t="s">
        <v>169</v>
      </c>
      <c r="F457" s="87"/>
      <c r="G457" s="29">
        <f>G458</f>
        <v>775</v>
      </c>
    </row>
    <row r="458" spans="1:7" ht="38.25" hidden="1" x14ac:dyDescent="0.2">
      <c r="A458" s="71">
        <v>449</v>
      </c>
      <c r="B458" s="54">
        <v>1003</v>
      </c>
      <c r="C458" s="2" t="s">
        <v>369</v>
      </c>
      <c r="D458" s="2"/>
      <c r="E458" s="87" t="s">
        <v>368</v>
      </c>
      <c r="F458" s="87"/>
      <c r="G458" s="29">
        <f>G459</f>
        <v>775</v>
      </c>
    </row>
    <row r="459" spans="1:7" ht="25.5" hidden="1" x14ac:dyDescent="0.2">
      <c r="A459" s="71">
        <v>450</v>
      </c>
      <c r="B459" s="55">
        <v>1003</v>
      </c>
      <c r="C459" s="4" t="s">
        <v>369</v>
      </c>
      <c r="D459" s="4" t="s">
        <v>48</v>
      </c>
      <c r="E459" s="93" t="s">
        <v>49</v>
      </c>
      <c r="F459" s="93"/>
      <c r="G459" s="63">
        <v>775</v>
      </c>
    </row>
    <row r="460" spans="1:7" ht="25.5" hidden="1" x14ac:dyDescent="0.2">
      <c r="A460" s="71">
        <v>451</v>
      </c>
      <c r="B460" s="54">
        <v>1003</v>
      </c>
      <c r="C460" s="2" t="s">
        <v>428</v>
      </c>
      <c r="D460" s="2"/>
      <c r="E460" s="87" t="s">
        <v>389</v>
      </c>
      <c r="F460" s="87"/>
      <c r="G460" s="29">
        <f>G461</f>
        <v>300</v>
      </c>
    </row>
    <row r="461" spans="1:7" ht="38.25" hidden="1" x14ac:dyDescent="0.2">
      <c r="A461" s="71">
        <v>452</v>
      </c>
      <c r="B461" s="54">
        <v>1003</v>
      </c>
      <c r="C461" s="2" t="s">
        <v>390</v>
      </c>
      <c r="D461" s="2"/>
      <c r="E461" s="28" t="s">
        <v>437</v>
      </c>
      <c r="F461" s="28"/>
      <c r="G461" s="29">
        <f>G462</f>
        <v>300</v>
      </c>
    </row>
    <row r="462" spans="1:7" ht="25.5" hidden="1" x14ac:dyDescent="0.2">
      <c r="A462" s="71">
        <v>453</v>
      </c>
      <c r="B462" s="55">
        <v>1003</v>
      </c>
      <c r="C462" s="4" t="s">
        <v>390</v>
      </c>
      <c r="D462" s="4" t="s">
        <v>48</v>
      </c>
      <c r="E462" s="93" t="s">
        <v>49</v>
      </c>
      <c r="F462" s="93"/>
      <c r="G462" s="63">
        <v>300</v>
      </c>
    </row>
    <row r="463" spans="1:7" ht="38.25" hidden="1" x14ac:dyDescent="0.2">
      <c r="A463" s="71">
        <v>454</v>
      </c>
      <c r="B463" s="54">
        <v>1003</v>
      </c>
      <c r="C463" s="2" t="s">
        <v>201</v>
      </c>
      <c r="D463" s="2"/>
      <c r="E463" s="87" t="s">
        <v>406</v>
      </c>
      <c r="F463" s="87"/>
      <c r="G463" s="29">
        <f>G464</f>
        <v>2900.7</v>
      </c>
    </row>
    <row r="464" spans="1:7" ht="26.25" hidden="1" customHeight="1" x14ac:dyDescent="0.2">
      <c r="A464" s="71">
        <v>455</v>
      </c>
      <c r="B464" s="54">
        <v>1003</v>
      </c>
      <c r="C464" s="2" t="s">
        <v>482</v>
      </c>
      <c r="D464" s="2"/>
      <c r="E464" s="87" t="s">
        <v>483</v>
      </c>
      <c r="F464" s="87"/>
      <c r="G464" s="29">
        <f>G467+G465+G469</f>
        <v>2900.7</v>
      </c>
    </row>
    <row r="465" spans="1:9" ht="26.25" hidden="1" customHeight="1" x14ac:dyDescent="0.2">
      <c r="A465" s="71">
        <v>456</v>
      </c>
      <c r="B465" s="54">
        <v>1003</v>
      </c>
      <c r="C465" s="2" t="s">
        <v>511</v>
      </c>
      <c r="D465" s="2"/>
      <c r="E465" s="94" t="s">
        <v>488</v>
      </c>
      <c r="F465" s="94"/>
      <c r="G465" s="29">
        <f>G466</f>
        <v>1390.5</v>
      </c>
    </row>
    <row r="466" spans="1:9" ht="26.25" hidden="1" customHeight="1" x14ac:dyDescent="0.2">
      <c r="A466" s="71">
        <v>457</v>
      </c>
      <c r="B466" s="55">
        <v>1003</v>
      </c>
      <c r="C466" s="4" t="s">
        <v>511</v>
      </c>
      <c r="D466" s="4" t="s">
        <v>48</v>
      </c>
      <c r="E466" s="93" t="s">
        <v>49</v>
      </c>
      <c r="F466" s="93"/>
      <c r="G466" s="73">
        <v>1390.5</v>
      </c>
    </row>
    <row r="467" spans="1:9" ht="25.5" hidden="1" x14ac:dyDescent="0.2">
      <c r="A467" s="71">
        <v>458</v>
      </c>
      <c r="B467" s="54">
        <v>1003</v>
      </c>
      <c r="C467" s="2" t="s">
        <v>487</v>
      </c>
      <c r="D467" s="2"/>
      <c r="E467" s="87" t="s">
        <v>525</v>
      </c>
      <c r="F467" s="87"/>
      <c r="G467" s="29">
        <f>G468</f>
        <v>954.9</v>
      </c>
    </row>
    <row r="468" spans="1:9" ht="25.5" hidden="1" x14ac:dyDescent="0.2">
      <c r="A468" s="71">
        <v>459</v>
      </c>
      <c r="B468" s="55">
        <v>1003</v>
      </c>
      <c r="C468" s="4" t="s">
        <v>487</v>
      </c>
      <c r="D468" s="4" t="s">
        <v>48</v>
      </c>
      <c r="E468" s="93" t="s">
        <v>49</v>
      </c>
      <c r="F468" s="93"/>
      <c r="G468" s="63">
        <f>1181-226.1</f>
        <v>954.9</v>
      </c>
    </row>
    <row r="469" spans="1:9" ht="38.25" hidden="1" x14ac:dyDescent="0.2">
      <c r="A469" s="71">
        <v>460</v>
      </c>
      <c r="B469" s="54">
        <v>1003</v>
      </c>
      <c r="C469" s="2" t="s">
        <v>512</v>
      </c>
      <c r="D469" s="2"/>
      <c r="E469" s="94" t="s">
        <v>513</v>
      </c>
      <c r="F469" s="94"/>
      <c r="G469" s="29">
        <f>G470</f>
        <v>555.29999999999995</v>
      </c>
    </row>
    <row r="470" spans="1:9" ht="25.5" hidden="1" x14ac:dyDescent="0.2">
      <c r="A470" s="71">
        <v>461</v>
      </c>
      <c r="B470" s="55">
        <v>1003</v>
      </c>
      <c r="C470" s="4" t="s">
        <v>512</v>
      </c>
      <c r="D470" s="4" t="s">
        <v>48</v>
      </c>
      <c r="E470" s="93" t="s">
        <v>49</v>
      </c>
      <c r="F470" s="93"/>
      <c r="G470" s="73">
        <f>226.1+329.2</f>
        <v>555.29999999999995</v>
      </c>
    </row>
    <row r="471" spans="1:9" ht="14.25" hidden="1" customHeight="1" x14ac:dyDescent="0.2">
      <c r="A471" s="71">
        <v>462</v>
      </c>
      <c r="B471" s="54">
        <v>1003</v>
      </c>
      <c r="C471" s="2" t="s">
        <v>189</v>
      </c>
      <c r="D471" s="2"/>
      <c r="E471" s="87" t="s">
        <v>156</v>
      </c>
      <c r="F471" s="87"/>
      <c r="G471" s="29">
        <f>G472</f>
        <v>252</v>
      </c>
    </row>
    <row r="472" spans="1:9" s="21" customFormat="1" ht="41.25" hidden="1" customHeight="1" x14ac:dyDescent="0.2">
      <c r="A472" s="71">
        <v>463</v>
      </c>
      <c r="B472" s="54">
        <v>1003</v>
      </c>
      <c r="C472" s="32" t="s">
        <v>308</v>
      </c>
      <c r="D472" s="2"/>
      <c r="E472" s="87" t="s">
        <v>438</v>
      </c>
      <c r="F472" s="87"/>
      <c r="G472" s="29">
        <f>G473</f>
        <v>252</v>
      </c>
    </row>
    <row r="473" spans="1:9" s="21" customFormat="1" ht="22.5" hidden="1" customHeight="1" x14ac:dyDescent="0.2">
      <c r="A473" s="71">
        <v>464</v>
      </c>
      <c r="B473" s="55">
        <v>1003</v>
      </c>
      <c r="C473" s="52" t="s">
        <v>308</v>
      </c>
      <c r="D473" s="4" t="s">
        <v>46</v>
      </c>
      <c r="E473" s="93" t="s">
        <v>47</v>
      </c>
      <c r="F473" s="93"/>
      <c r="G473" s="63">
        <v>252</v>
      </c>
    </row>
    <row r="474" spans="1:9" x14ac:dyDescent="0.2">
      <c r="A474" s="71">
        <v>465</v>
      </c>
      <c r="B474" s="54">
        <v>1006</v>
      </c>
      <c r="C474" s="10"/>
      <c r="D474" s="10"/>
      <c r="E474" s="87" t="s">
        <v>42</v>
      </c>
      <c r="F474" s="116">
        <v>7440.7</v>
      </c>
      <c r="G474" s="29">
        <f>G475</f>
        <v>7568.6</v>
      </c>
      <c r="H474" s="83">
        <f>G474-F474</f>
        <v>127.90000000000055</v>
      </c>
      <c r="I474" s="121">
        <f>G474/F474*100</f>
        <v>101.71892429475722</v>
      </c>
    </row>
    <row r="475" spans="1:9" ht="25.5" hidden="1" x14ac:dyDescent="0.2">
      <c r="A475" s="71">
        <v>466</v>
      </c>
      <c r="B475" s="54">
        <v>1006</v>
      </c>
      <c r="C475" s="2" t="s">
        <v>195</v>
      </c>
      <c r="D475" s="2"/>
      <c r="E475" s="87" t="s">
        <v>412</v>
      </c>
      <c r="F475" s="87"/>
      <c r="G475" s="29">
        <f>G479+G476</f>
        <v>7568.6</v>
      </c>
    </row>
    <row r="476" spans="1:9" ht="38.25" hidden="1" x14ac:dyDescent="0.2">
      <c r="A476" s="71">
        <v>467</v>
      </c>
      <c r="B476" s="54">
        <v>1006</v>
      </c>
      <c r="C476" s="2" t="s">
        <v>194</v>
      </c>
      <c r="D476" s="2"/>
      <c r="E476" s="87" t="s">
        <v>166</v>
      </c>
      <c r="F476" s="87"/>
      <c r="G476" s="29">
        <f>G477</f>
        <v>193</v>
      </c>
    </row>
    <row r="477" spans="1:9" ht="38.25" hidden="1" x14ac:dyDescent="0.2">
      <c r="A477" s="71">
        <v>468</v>
      </c>
      <c r="B477" s="54">
        <v>1006</v>
      </c>
      <c r="C477" s="32" t="s">
        <v>309</v>
      </c>
      <c r="D477" s="2"/>
      <c r="E477" s="87" t="s">
        <v>168</v>
      </c>
      <c r="F477" s="87"/>
      <c r="G477" s="29">
        <f>G478</f>
        <v>193</v>
      </c>
    </row>
    <row r="478" spans="1:9" ht="38.25" hidden="1" x14ac:dyDescent="0.2">
      <c r="A478" s="71">
        <v>469</v>
      </c>
      <c r="B478" s="55">
        <v>1006</v>
      </c>
      <c r="C478" s="52" t="s">
        <v>309</v>
      </c>
      <c r="D478" s="4" t="s">
        <v>72</v>
      </c>
      <c r="E478" s="93" t="s">
        <v>517</v>
      </c>
      <c r="F478" s="93"/>
      <c r="G478" s="63">
        <v>193</v>
      </c>
    </row>
    <row r="479" spans="1:9" ht="42.75" hidden="1" customHeight="1" x14ac:dyDescent="0.2">
      <c r="A479" s="71">
        <v>470</v>
      </c>
      <c r="B479" s="54">
        <v>1006</v>
      </c>
      <c r="C479" s="2" t="s">
        <v>310</v>
      </c>
      <c r="D479" s="2"/>
      <c r="E479" s="87" t="s">
        <v>413</v>
      </c>
      <c r="F479" s="87"/>
      <c r="G479" s="29">
        <f>G480+G483</f>
        <v>7375.6</v>
      </c>
    </row>
    <row r="480" spans="1:9" ht="102.75" hidden="1" customHeight="1" x14ac:dyDescent="0.2">
      <c r="A480" s="71">
        <v>471</v>
      </c>
      <c r="B480" s="54">
        <v>1006</v>
      </c>
      <c r="C480" s="10" t="s">
        <v>327</v>
      </c>
      <c r="D480" s="2"/>
      <c r="E480" s="87" t="s">
        <v>92</v>
      </c>
      <c r="F480" s="87"/>
      <c r="G480" s="29">
        <f>G481+G482</f>
        <v>537.79999999999995</v>
      </c>
    </row>
    <row r="481" spans="1:9" hidden="1" x14ac:dyDescent="0.2">
      <c r="A481" s="71">
        <v>472</v>
      </c>
      <c r="B481" s="55">
        <v>1006</v>
      </c>
      <c r="C481" s="4" t="s">
        <v>327</v>
      </c>
      <c r="D481" s="4" t="s">
        <v>44</v>
      </c>
      <c r="E481" s="93" t="s">
        <v>45</v>
      </c>
      <c r="F481" s="93"/>
      <c r="G481" s="73">
        <v>520.79999999999995</v>
      </c>
    </row>
    <row r="482" spans="1:9" ht="25.5" hidden="1" x14ac:dyDescent="0.2">
      <c r="A482" s="71">
        <v>473</v>
      </c>
      <c r="B482" s="55">
        <v>1006</v>
      </c>
      <c r="C482" s="4" t="s">
        <v>327</v>
      </c>
      <c r="D482" s="4">
        <v>240</v>
      </c>
      <c r="E482" s="93" t="s">
        <v>77</v>
      </c>
      <c r="F482" s="93"/>
      <c r="G482" s="73">
        <v>17</v>
      </c>
    </row>
    <row r="483" spans="1:9" ht="131.25" hidden="1" customHeight="1" x14ac:dyDescent="0.2">
      <c r="A483" s="71">
        <v>474</v>
      </c>
      <c r="B483" s="54">
        <v>1006</v>
      </c>
      <c r="C483" s="2" t="s">
        <v>328</v>
      </c>
      <c r="D483" s="2"/>
      <c r="E483" s="87" t="s">
        <v>332</v>
      </c>
      <c r="F483" s="87"/>
      <c r="G483" s="29">
        <f>G484+G485</f>
        <v>6837.8</v>
      </c>
    </row>
    <row r="484" spans="1:9" hidden="1" x14ac:dyDescent="0.2">
      <c r="A484" s="71">
        <v>475</v>
      </c>
      <c r="B484" s="55">
        <v>1006</v>
      </c>
      <c r="C484" s="4" t="s">
        <v>328</v>
      </c>
      <c r="D484" s="4" t="s">
        <v>44</v>
      </c>
      <c r="E484" s="93" t="s">
        <v>45</v>
      </c>
      <c r="F484" s="93"/>
      <c r="G484" s="73">
        <v>4856</v>
      </c>
    </row>
    <row r="485" spans="1:9" ht="25.5" hidden="1" x14ac:dyDescent="0.2">
      <c r="A485" s="71">
        <v>476</v>
      </c>
      <c r="B485" s="55">
        <v>1006</v>
      </c>
      <c r="C485" s="4" t="s">
        <v>328</v>
      </c>
      <c r="D485" s="4">
        <v>240</v>
      </c>
      <c r="E485" s="93" t="s">
        <v>77</v>
      </c>
      <c r="F485" s="93"/>
      <c r="G485" s="73">
        <v>1981.8</v>
      </c>
    </row>
    <row r="486" spans="1:9" ht="15.75" x14ac:dyDescent="0.25">
      <c r="A486" s="71">
        <v>477</v>
      </c>
      <c r="B486" s="54">
        <v>1100</v>
      </c>
      <c r="C486" s="10"/>
      <c r="D486" s="10"/>
      <c r="E486" s="92" t="s">
        <v>34</v>
      </c>
      <c r="F486" s="115">
        <v>52894</v>
      </c>
      <c r="G486" s="29">
        <f>G487</f>
        <v>54564</v>
      </c>
      <c r="H486" s="83">
        <f>G486-F486</f>
        <v>1670</v>
      </c>
      <c r="I486" s="121">
        <f>G486/F486*100</f>
        <v>103.15725791205053</v>
      </c>
    </row>
    <row r="487" spans="1:9" x14ac:dyDescent="0.2">
      <c r="A487" s="71">
        <v>478</v>
      </c>
      <c r="B487" s="54">
        <v>1102</v>
      </c>
      <c r="C487" s="10"/>
      <c r="D487" s="10"/>
      <c r="E487" s="87" t="s">
        <v>41</v>
      </c>
      <c r="F487" s="116">
        <v>52894</v>
      </c>
      <c r="G487" s="29">
        <f>G488</f>
        <v>54564</v>
      </c>
      <c r="H487" s="83">
        <f>G487-F487</f>
        <v>1670</v>
      </c>
      <c r="I487" s="121">
        <f>G487/F487*100</f>
        <v>103.15725791205053</v>
      </c>
    </row>
    <row r="488" spans="1:9" ht="25.5" hidden="1" x14ac:dyDescent="0.2">
      <c r="A488" s="71">
        <v>479</v>
      </c>
      <c r="B488" s="54">
        <v>1102</v>
      </c>
      <c r="C488" s="10" t="s">
        <v>292</v>
      </c>
      <c r="D488" s="10"/>
      <c r="E488" s="87" t="s">
        <v>479</v>
      </c>
      <c r="F488" s="87"/>
      <c r="G488" s="29">
        <f>G489</f>
        <v>54564</v>
      </c>
    </row>
    <row r="489" spans="1:9" ht="25.5" hidden="1" x14ac:dyDescent="0.2">
      <c r="A489" s="71">
        <v>480</v>
      </c>
      <c r="B489" s="54">
        <v>1102</v>
      </c>
      <c r="C489" s="10" t="s">
        <v>293</v>
      </c>
      <c r="D489" s="10"/>
      <c r="E489" s="87" t="s">
        <v>414</v>
      </c>
      <c r="F489" s="87"/>
      <c r="G489" s="29">
        <f>G490+G495+G498+G505+G503+G501</f>
        <v>54564</v>
      </c>
    </row>
    <row r="490" spans="1:9" ht="25.5" hidden="1" x14ac:dyDescent="0.2">
      <c r="A490" s="71">
        <v>481</v>
      </c>
      <c r="B490" s="54">
        <v>1102</v>
      </c>
      <c r="C490" s="10" t="s">
        <v>311</v>
      </c>
      <c r="D490" s="10"/>
      <c r="E490" s="87" t="s">
        <v>144</v>
      </c>
      <c r="F490" s="87"/>
      <c r="G490" s="29">
        <f>G493+G491+G492+G494</f>
        <v>47707</v>
      </c>
    </row>
    <row r="491" spans="1:9" hidden="1" x14ac:dyDescent="0.2">
      <c r="A491" s="71">
        <v>482</v>
      </c>
      <c r="B491" s="55">
        <v>1102</v>
      </c>
      <c r="C491" s="12" t="s">
        <v>311</v>
      </c>
      <c r="D491" s="4" t="s">
        <v>44</v>
      </c>
      <c r="E491" s="93" t="s">
        <v>45</v>
      </c>
      <c r="F491" s="93"/>
      <c r="G491" s="63">
        <v>12366</v>
      </c>
    </row>
    <row r="492" spans="1:9" ht="25.5" hidden="1" x14ac:dyDescent="0.2">
      <c r="A492" s="71">
        <v>483</v>
      </c>
      <c r="B492" s="55">
        <v>1102</v>
      </c>
      <c r="C492" s="12" t="s">
        <v>311</v>
      </c>
      <c r="D492" s="4">
        <v>240</v>
      </c>
      <c r="E492" s="93" t="s">
        <v>77</v>
      </c>
      <c r="F492" s="93"/>
      <c r="G492" s="63">
        <v>2370</v>
      </c>
    </row>
    <row r="493" spans="1:9" hidden="1" x14ac:dyDescent="0.2">
      <c r="A493" s="71">
        <v>484</v>
      </c>
      <c r="B493" s="55">
        <v>1102</v>
      </c>
      <c r="C493" s="12" t="s">
        <v>311</v>
      </c>
      <c r="D493" s="4" t="s">
        <v>85</v>
      </c>
      <c r="E493" s="93" t="s">
        <v>86</v>
      </c>
      <c r="F493" s="93"/>
      <c r="G493" s="63">
        <v>32892</v>
      </c>
    </row>
    <row r="494" spans="1:9" hidden="1" x14ac:dyDescent="0.2">
      <c r="A494" s="71">
        <v>485</v>
      </c>
      <c r="B494" s="55">
        <v>1102</v>
      </c>
      <c r="C494" s="12" t="s">
        <v>311</v>
      </c>
      <c r="D494" s="4" t="s">
        <v>79</v>
      </c>
      <c r="E494" s="93" t="s">
        <v>80</v>
      </c>
      <c r="F494" s="93"/>
      <c r="G494" s="63">
        <v>79</v>
      </c>
    </row>
    <row r="495" spans="1:9" ht="38.25" hidden="1" x14ac:dyDescent="0.2">
      <c r="A495" s="71">
        <v>486</v>
      </c>
      <c r="B495" s="54">
        <v>1102</v>
      </c>
      <c r="C495" s="2" t="s">
        <v>294</v>
      </c>
      <c r="D495" s="2"/>
      <c r="E495" s="87" t="s">
        <v>145</v>
      </c>
      <c r="F495" s="87"/>
      <c r="G495" s="29">
        <f>G497+G496</f>
        <v>1000</v>
      </c>
    </row>
    <row r="496" spans="1:9" hidden="1" x14ac:dyDescent="0.2">
      <c r="A496" s="71">
        <v>487</v>
      </c>
      <c r="B496" s="55">
        <v>1102</v>
      </c>
      <c r="C496" s="4" t="s">
        <v>294</v>
      </c>
      <c r="D496" s="4" t="s">
        <v>44</v>
      </c>
      <c r="E496" s="93" t="s">
        <v>45</v>
      </c>
      <c r="F496" s="93"/>
      <c r="G496" s="63">
        <v>480</v>
      </c>
    </row>
    <row r="497" spans="1:9" ht="25.5" hidden="1" x14ac:dyDescent="0.2">
      <c r="A497" s="71">
        <v>488</v>
      </c>
      <c r="B497" s="55">
        <v>1102</v>
      </c>
      <c r="C497" s="12" t="s">
        <v>294</v>
      </c>
      <c r="D497" s="4" t="s">
        <v>78</v>
      </c>
      <c r="E497" s="93" t="s">
        <v>77</v>
      </c>
      <c r="F497" s="93"/>
      <c r="G497" s="63">
        <v>520</v>
      </c>
    </row>
    <row r="498" spans="1:9" ht="38.25" hidden="1" x14ac:dyDescent="0.2">
      <c r="A498" s="71">
        <v>489</v>
      </c>
      <c r="B498" s="54">
        <v>1102</v>
      </c>
      <c r="C498" s="2" t="s">
        <v>312</v>
      </c>
      <c r="D498" s="2"/>
      <c r="E498" s="87" t="s">
        <v>151</v>
      </c>
      <c r="F498" s="87"/>
      <c r="G498" s="29">
        <f>G500+G499</f>
        <v>35</v>
      </c>
    </row>
    <row r="499" spans="1:9" hidden="1" x14ac:dyDescent="0.2">
      <c r="A499" s="71">
        <v>490</v>
      </c>
      <c r="B499" s="55">
        <v>1102</v>
      </c>
      <c r="C499" s="4" t="s">
        <v>312</v>
      </c>
      <c r="D499" s="4" t="s">
        <v>44</v>
      </c>
      <c r="E499" s="93" t="s">
        <v>45</v>
      </c>
      <c r="F499" s="93"/>
      <c r="G499" s="63">
        <v>10</v>
      </c>
    </row>
    <row r="500" spans="1:9" ht="25.5" hidden="1" x14ac:dyDescent="0.2">
      <c r="A500" s="71">
        <v>491</v>
      </c>
      <c r="B500" s="55">
        <v>1102</v>
      </c>
      <c r="C500" s="12" t="s">
        <v>312</v>
      </c>
      <c r="D500" s="4" t="s">
        <v>78</v>
      </c>
      <c r="E500" s="93" t="s">
        <v>77</v>
      </c>
      <c r="F500" s="93"/>
      <c r="G500" s="63">
        <v>25</v>
      </c>
    </row>
    <row r="501" spans="1:9" ht="38.25" hidden="1" x14ac:dyDescent="0.2">
      <c r="A501" s="71">
        <v>492</v>
      </c>
      <c r="B501" s="101">
        <v>1102</v>
      </c>
      <c r="C501" s="110" t="s">
        <v>505</v>
      </c>
      <c r="D501" s="98"/>
      <c r="E501" s="103" t="s">
        <v>506</v>
      </c>
      <c r="F501" s="103"/>
      <c r="G501" s="29">
        <f>G502</f>
        <v>350</v>
      </c>
    </row>
    <row r="502" spans="1:9" ht="25.5" hidden="1" x14ac:dyDescent="0.2">
      <c r="A502" s="71">
        <v>493</v>
      </c>
      <c r="B502" s="102">
        <v>1102</v>
      </c>
      <c r="C502" s="111" t="s">
        <v>505</v>
      </c>
      <c r="D502" s="4" t="s">
        <v>78</v>
      </c>
      <c r="E502" s="93" t="s">
        <v>77</v>
      </c>
      <c r="F502" s="93"/>
      <c r="G502" s="63">
        <v>350</v>
      </c>
    </row>
    <row r="503" spans="1:9" ht="25.5" hidden="1" x14ac:dyDescent="0.2">
      <c r="A503" s="71">
        <v>494</v>
      </c>
      <c r="B503" s="54">
        <v>1102</v>
      </c>
      <c r="C503" s="10" t="s">
        <v>466</v>
      </c>
      <c r="D503" s="4"/>
      <c r="E503" s="87" t="s">
        <v>460</v>
      </c>
      <c r="F503" s="87"/>
      <c r="G503" s="29">
        <f>G504</f>
        <v>5392</v>
      </c>
    </row>
    <row r="504" spans="1:9" hidden="1" x14ac:dyDescent="0.2">
      <c r="A504" s="71">
        <v>495</v>
      </c>
      <c r="B504" s="55">
        <v>1102</v>
      </c>
      <c r="C504" s="12" t="s">
        <v>466</v>
      </c>
      <c r="D504" s="4" t="s">
        <v>90</v>
      </c>
      <c r="E504" s="93" t="s">
        <v>91</v>
      </c>
      <c r="F504" s="93"/>
      <c r="G504" s="63">
        <v>5392</v>
      </c>
    </row>
    <row r="505" spans="1:9" ht="39.6" hidden="1" customHeight="1" x14ac:dyDescent="0.2">
      <c r="A505" s="71">
        <v>496</v>
      </c>
      <c r="B505" s="54">
        <v>1102</v>
      </c>
      <c r="C505" s="10" t="s">
        <v>458</v>
      </c>
      <c r="D505" s="4"/>
      <c r="E505" s="87" t="s">
        <v>459</v>
      </c>
      <c r="F505" s="87"/>
      <c r="G505" s="29">
        <f>G506</f>
        <v>80</v>
      </c>
    </row>
    <row r="506" spans="1:9" hidden="1" x14ac:dyDescent="0.2">
      <c r="A506" s="71">
        <v>497</v>
      </c>
      <c r="B506" s="55">
        <v>1102</v>
      </c>
      <c r="C506" s="12" t="s">
        <v>458</v>
      </c>
      <c r="D506" s="4" t="s">
        <v>85</v>
      </c>
      <c r="E506" s="93" t="s">
        <v>86</v>
      </c>
      <c r="F506" s="93"/>
      <c r="G506" s="63">
        <v>80</v>
      </c>
    </row>
    <row r="507" spans="1:9" ht="15.75" x14ac:dyDescent="0.25">
      <c r="A507" s="71">
        <v>498</v>
      </c>
      <c r="B507" s="54">
        <v>1200</v>
      </c>
      <c r="C507" s="12"/>
      <c r="D507" s="30"/>
      <c r="E507" s="92" t="s">
        <v>71</v>
      </c>
      <c r="F507" s="115">
        <v>505</v>
      </c>
      <c r="G507" s="29">
        <f>G508</f>
        <v>530</v>
      </c>
      <c r="H507" s="83">
        <f>G507-F507</f>
        <v>25</v>
      </c>
      <c r="I507" s="121">
        <f>G507/F507*100</f>
        <v>104.95049504950495</v>
      </c>
    </row>
    <row r="508" spans="1:9" x14ac:dyDescent="0.2">
      <c r="A508" s="71">
        <v>499</v>
      </c>
      <c r="B508" s="54">
        <v>1202</v>
      </c>
      <c r="C508" s="10"/>
      <c r="D508" s="41"/>
      <c r="E508" s="87" t="s">
        <v>102</v>
      </c>
      <c r="F508" s="116">
        <v>505</v>
      </c>
      <c r="G508" s="29">
        <f>G509</f>
        <v>530</v>
      </c>
      <c r="H508" s="83">
        <f>G508-F508</f>
        <v>25</v>
      </c>
      <c r="I508" s="121">
        <f>G508/F508*100</f>
        <v>104.95049504950495</v>
      </c>
    </row>
    <row r="509" spans="1:9" hidden="1" x14ac:dyDescent="0.2">
      <c r="A509" s="71">
        <v>500</v>
      </c>
      <c r="B509" s="54">
        <v>1202</v>
      </c>
      <c r="C509" s="2" t="s">
        <v>189</v>
      </c>
      <c r="D509" s="2"/>
      <c r="E509" s="87" t="s">
        <v>156</v>
      </c>
      <c r="F509" s="87"/>
      <c r="G509" s="29">
        <f>G510</f>
        <v>530</v>
      </c>
    </row>
    <row r="510" spans="1:9" ht="25.5" hidden="1" x14ac:dyDescent="0.2">
      <c r="A510" s="71">
        <v>501</v>
      </c>
      <c r="B510" s="54">
        <v>1202</v>
      </c>
      <c r="C510" s="10" t="s">
        <v>313</v>
      </c>
      <c r="D510" s="41"/>
      <c r="E510" s="87" t="s">
        <v>101</v>
      </c>
      <c r="F510" s="87"/>
      <c r="G510" s="29">
        <f>G511</f>
        <v>530</v>
      </c>
    </row>
    <row r="511" spans="1:9" ht="38.25" hidden="1" x14ac:dyDescent="0.2">
      <c r="A511" s="71">
        <v>502</v>
      </c>
      <c r="B511" s="55">
        <v>1202</v>
      </c>
      <c r="C511" s="12" t="s">
        <v>313</v>
      </c>
      <c r="D511" s="4" t="s">
        <v>56</v>
      </c>
      <c r="E511" s="93" t="s">
        <v>518</v>
      </c>
      <c r="F511" s="93"/>
      <c r="G511" s="63">
        <v>530</v>
      </c>
    </row>
    <row r="512" spans="1:9" ht="14.45" customHeight="1" x14ac:dyDescent="0.25">
      <c r="A512" s="71">
        <v>503</v>
      </c>
      <c r="B512" s="54">
        <v>1300</v>
      </c>
      <c r="C512" s="10"/>
      <c r="D512" s="10"/>
      <c r="E512" s="92" t="s">
        <v>520</v>
      </c>
      <c r="F512" s="115">
        <v>15.3</v>
      </c>
      <c r="G512" s="29">
        <f>G513</f>
        <v>3.8</v>
      </c>
      <c r="H512" s="83">
        <f>G512-F512</f>
        <v>-11.5</v>
      </c>
      <c r="I512" s="121">
        <f>G512/F512*100</f>
        <v>24.83660130718954</v>
      </c>
    </row>
    <row r="513" spans="1:9" ht="25.5" x14ac:dyDescent="0.2">
      <c r="A513" s="71">
        <v>504</v>
      </c>
      <c r="B513" s="54">
        <v>1301</v>
      </c>
      <c r="C513" s="2"/>
      <c r="D513" s="2"/>
      <c r="E513" s="87" t="s">
        <v>521</v>
      </c>
      <c r="F513" s="116">
        <v>15.3</v>
      </c>
      <c r="G513" s="29">
        <f>G514</f>
        <v>3.8</v>
      </c>
      <c r="H513" s="83">
        <f>G513-F513</f>
        <v>-11.5</v>
      </c>
      <c r="I513" s="121">
        <f>G513/F513*100</f>
        <v>24.83660130718954</v>
      </c>
    </row>
    <row r="514" spans="1:9" ht="25.5" hidden="1" x14ac:dyDescent="0.2">
      <c r="A514" s="71">
        <v>505</v>
      </c>
      <c r="B514" s="54">
        <v>1301</v>
      </c>
      <c r="C514" s="2" t="s">
        <v>252</v>
      </c>
      <c r="D514" s="2"/>
      <c r="E514" s="87" t="s">
        <v>397</v>
      </c>
      <c r="F514" s="87"/>
      <c r="G514" s="29">
        <f>G515</f>
        <v>3.8</v>
      </c>
    </row>
    <row r="515" spans="1:9" ht="25.5" hidden="1" x14ac:dyDescent="0.2">
      <c r="A515" s="71">
        <v>506</v>
      </c>
      <c r="B515" s="54">
        <v>1301</v>
      </c>
      <c r="C515" s="2" t="s">
        <v>314</v>
      </c>
      <c r="D515" s="2"/>
      <c r="E515" s="87" t="s">
        <v>110</v>
      </c>
      <c r="F515" s="87"/>
      <c r="G515" s="29">
        <f>G516</f>
        <v>3.8</v>
      </c>
    </row>
    <row r="516" spans="1:9" hidden="1" x14ac:dyDescent="0.2">
      <c r="A516" s="71">
        <v>507</v>
      </c>
      <c r="B516" s="55">
        <v>1301</v>
      </c>
      <c r="C516" s="4" t="s">
        <v>314</v>
      </c>
      <c r="D516" s="4" t="s">
        <v>82</v>
      </c>
      <c r="E516" s="93" t="s">
        <v>83</v>
      </c>
      <c r="F516" s="93"/>
      <c r="G516" s="63">
        <v>3.8</v>
      </c>
    </row>
    <row r="517" spans="1:9" x14ac:dyDescent="0.2">
      <c r="A517" s="71">
        <v>508</v>
      </c>
      <c r="B517" s="55"/>
      <c r="C517" s="4"/>
      <c r="D517" s="4"/>
      <c r="E517" s="5" t="s">
        <v>32</v>
      </c>
      <c r="F517" s="116">
        <v>1532296</v>
      </c>
      <c r="G517" s="29">
        <f>G9+G93+G99+G139+G211+G277+G294+G410+G435+G486+G512+G507</f>
        <v>1555518.1</v>
      </c>
      <c r="H517" s="83">
        <f>G517-F517</f>
        <v>23222.100000000093</v>
      </c>
      <c r="I517" s="121">
        <f>G517/F517*100</f>
        <v>101.51551005810889</v>
      </c>
    </row>
    <row r="518" spans="1:9" x14ac:dyDescent="0.2">
      <c r="A518" s="113"/>
      <c r="C518" s="76"/>
      <c r="E518" s="75"/>
      <c r="F518" s="75"/>
      <c r="H518" s="64"/>
    </row>
    <row r="519" spans="1:9" x14ac:dyDescent="0.2">
      <c r="A519" s="113"/>
      <c r="D519" s="74"/>
      <c r="E519" s="64"/>
      <c r="F519" s="64"/>
      <c r="G519" s="64"/>
      <c r="H519" s="35"/>
    </row>
    <row r="520" spans="1:9" s="25" customFormat="1" ht="48.75" hidden="1" customHeight="1" x14ac:dyDescent="0.2">
      <c r="A520" s="113"/>
      <c r="B520"/>
      <c r="C520"/>
      <c r="D520" s="64" t="s">
        <v>344</v>
      </c>
      <c r="E520" s="35"/>
      <c r="F520" s="35"/>
      <c r="G520" s="35">
        <f>493803.9+82980.1+1390.5+329.2+16724.4</f>
        <v>595228.1</v>
      </c>
    </row>
    <row r="521" spans="1:9" s="25" customFormat="1" hidden="1" x14ac:dyDescent="0.2">
      <c r="A521" s="113"/>
      <c r="B521"/>
      <c r="C521"/>
      <c r="D521" s="25" t="s">
        <v>345</v>
      </c>
      <c r="E521" s="108"/>
      <c r="F521" s="108"/>
      <c r="G521" s="82">
        <f>949672+7618+3000</f>
        <v>960290</v>
      </c>
    </row>
    <row r="522" spans="1:9" s="25" customFormat="1" hidden="1" x14ac:dyDescent="0.2">
      <c r="A522" s="113"/>
      <c r="B522"/>
      <c r="C522"/>
      <c r="D522" s="25" t="s">
        <v>346</v>
      </c>
      <c r="E522" s="108">
        <f>E520+E521</f>
        <v>0</v>
      </c>
      <c r="F522" s="108"/>
      <c r="G522" s="82">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Прил.2-2024г.  </vt:lpstr>
      <vt:lpstr>Прил.3-2025-2026г. </vt:lpstr>
      <vt:lpstr>Прил.4-2024г.</vt:lpstr>
      <vt:lpstr>Прил.5-2025-26</vt:lpstr>
      <vt:lpstr>Прил.6,-2024г.</vt:lpstr>
      <vt:lpstr> Прил.7-2025-26г.</vt:lpstr>
      <vt:lpstr>СРАВНЕНИЕ1</vt:lpstr>
      <vt:lpstr>'Прил.4-2024г.'!Область_печати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2024-09-27T09:07:00Z</cp:lastPrinted>
  <dcterms:created xsi:type="dcterms:W3CDTF">1996-10-08T23:32:33Z</dcterms:created>
  <dcterms:modified xsi:type="dcterms:W3CDTF">2024-09-27T09:07:04Z</dcterms:modified>
</cp:coreProperties>
</file>